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41.bin" ContentType="application/vnd.openxmlformats-officedocument.oleObject"/>
  <Override PartName="/xl/embeddings/oleObject50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30.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xl/embeddings/oleObject2.bin" ContentType="application/vnd.openxmlformats-officedocument.oleObject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79.bin" ContentType="application/vnd.openxmlformats-officedocument.oleObject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mbeddings/oleObject3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68.bin" ContentType="application/vnd.openxmlformats-officedocument.oleObject"/>
  <Override PartName="/xl/embeddings/oleObject77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37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66.bin" ContentType="application/vnd.openxmlformats-officedocument.oleObject"/>
  <Override PartName="/xl/embeddings/oleObject75.bin" ContentType="application/vnd.openxmlformats-officedocument.oleObject"/>
  <Override PartName="/xl/embeddings/oleObject9.bin" ContentType="application/vnd.openxmlformats-officedocument.oleObject"/>
  <Override PartName="/xl/embeddings/oleObject17.bin" ContentType="application/vnd.openxmlformats-officedocument.oleObject"/>
  <Override PartName="/xl/embeddings/oleObject26.bin" ContentType="application/vnd.openxmlformats-officedocument.oleObject"/>
  <Override PartName="/xl/embeddings/oleObject35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64.bin" ContentType="application/vnd.openxmlformats-officedocument.oleObject"/>
  <Override PartName="/xl/embeddings/oleObject73.bin" ContentType="application/vnd.openxmlformats-officedocument.oleObject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62.bin" ContentType="application/vnd.openxmlformats-officedocument.oleObject"/>
  <Override PartName="/xl/embeddings/oleObject71.bin" ContentType="application/vnd.openxmlformats-officedocument.oleObject"/>
  <Override PartName="/xl/embeddings/oleObject80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60.bin" ContentType="application/vnd.openxmlformats-officedocument.oleObject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90" windowWidth="12885" windowHeight="10320" tabRatio="788"/>
  </bookViews>
  <sheets>
    <sheet name="Норматив затрат 1" sheetId="4" r:id="rId1"/>
    <sheet name="Кор.коэф. 1" sheetId="5" r:id="rId2"/>
    <sheet name="Норматив затрат2 " sheetId="6" r:id="rId3"/>
    <sheet name="Кор.коэф. 2" sheetId="7" r:id="rId4"/>
  </sheets>
  <externalReferences>
    <externalReference r:id="rId5"/>
  </externalReferences>
  <definedNames>
    <definedName name="_xlnm.Print_Area" localSheetId="1">'Кор.коэф. 1'!$A$1:$M$35</definedName>
    <definedName name="_xlnm.Print_Area" localSheetId="3">'Кор.коэф. 2'!$A$1:$M$46</definedName>
    <definedName name="_xlnm.Print_Area" localSheetId="0">'Норматив затрат 1'!$A$1:$J$175</definedName>
    <definedName name="_xlnm.Print_Area" localSheetId="2">'Норматив затрат2 '!$A$1:$J$141</definedName>
  </definedNames>
  <calcPr calcId="124519"/>
</workbook>
</file>

<file path=xl/calcChain.xml><?xml version="1.0" encoding="utf-8"?>
<calcChain xmlns="http://schemas.openxmlformats.org/spreadsheetml/2006/main">
  <c r="J53" i="7"/>
  <c r="J52"/>
  <c r="H139" i="4" l="1"/>
  <c r="H147"/>
  <c r="J38" i="7" l="1"/>
  <c r="P146" i="4"/>
  <c r="P139"/>
  <c r="P143"/>
  <c r="P144"/>
  <c r="G37"/>
  <c r="P37" s="1"/>
  <c r="P142"/>
  <c r="E109"/>
  <c r="K61" i="7"/>
  <c r="P145" i="4"/>
  <c r="G41"/>
  <c r="P41" s="1"/>
  <c r="E41"/>
  <c r="O41"/>
  <c r="O89"/>
  <c r="O90"/>
  <c r="P101"/>
  <c r="P100"/>
  <c r="P102" s="1"/>
  <c r="P109"/>
  <c r="P110"/>
  <c r="G28"/>
  <c r="G29"/>
  <c r="G30"/>
  <c r="P30" s="1"/>
  <c r="G31"/>
  <c r="G32"/>
  <c r="G33"/>
  <c r="G34"/>
  <c r="G35"/>
  <c r="G36"/>
  <c r="G38"/>
  <c r="G39"/>
  <c r="G40"/>
  <c r="P40" s="1"/>
  <c r="G42"/>
  <c r="P38"/>
  <c r="E38"/>
  <c r="O38"/>
  <c r="O37"/>
  <c r="E37"/>
  <c r="E40"/>
  <c r="O40"/>
  <c r="G30" i="6"/>
  <c r="O30" i="4"/>
  <c r="P59"/>
  <c r="H56" i="6"/>
  <c r="G64" s="1"/>
  <c r="E55"/>
  <c r="E70" i="4"/>
  <c r="H71"/>
  <c r="G79" s="1"/>
  <c r="H37" l="1"/>
  <c r="J62" i="7"/>
  <c r="K62" s="1"/>
  <c r="H38" i="4"/>
  <c r="P111"/>
  <c r="H41"/>
  <c r="H40"/>
  <c r="E61"/>
  <c r="H61" s="1"/>
  <c r="P61" s="1"/>
  <c r="E60"/>
  <c r="H60" s="1"/>
  <c r="P60" s="1"/>
  <c r="B19" i="6"/>
  <c r="O91" i="4"/>
  <c r="O92"/>
  <c r="B19"/>
  <c r="E28" i="6"/>
  <c r="I16" i="7"/>
  <c r="H16"/>
  <c r="P39" i="4"/>
  <c r="P36"/>
  <c r="P35"/>
  <c r="P34"/>
  <c r="G29" i="6"/>
  <c r="P29" s="1"/>
  <c r="G28"/>
  <c r="H28" s="1"/>
  <c r="I16" i="5"/>
  <c r="H16"/>
  <c r="P138" i="4"/>
  <c r="P137"/>
  <c r="P136"/>
  <c r="P135"/>
  <c r="P134"/>
  <c r="P62"/>
  <c r="P31"/>
  <c r="P28"/>
  <c r="P33"/>
  <c r="P32"/>
  <c r="P29"/>
  <c r="O36"/>
  <c r="O42"/>
  <c r="O39"/>
  <c r="O35"/>
  <c r="O34"/>
  <c r="O33"/>
  <c r="O32"/>
  <c r="O31"/>
  <c r="O28"/>
  <c r="O29"/>
  <c r="E39"/>
  <c r="E36"/>
  <c r="P28" i="6"/>
  <c r="J56" i="7"/>
  <c r="D62" i="4"/>
  <c r="E62" s="1"/>
  <c r="H62" s="1"/>
  <c r="E59"/>
  <c r="H59" s="1"/>
  <c r="D51"/>
  <c r="E51" s="1"/>
  <c r="H52"/>
  <c r="E79" s="1"/>
  <c r="E28"/>
  <c r="H28" s="1"/>
  <c r="E29"/>
  <c r="E30"/>
  <c r="H30" s="1"/>
  <c r="E31"/>
  <c r="E32"/>
  <c r="H32" s="1"/>
  <c r="E33"/>
  <c r="E34"/>
  <c r="E35"/>
  <c r="E42"/>
  <c r="H42" s="1"/>
  <c r="P147"/>
  <c r="P42"/>
  <c r="P30" i="6"/>
  <c r="H31" i="5"/>
  <c r="E29" i="6"/>
  <c r="H29" s="1"/>
  <c r="E30"/>
  <c r="H30" s="1"/>
  <c r="H28" i="7"/>
  <c r="H40" i="6"/>
  <c r="E64" s="1"/>
  <c r="H48"/>
  <c r="F64" s="1"/>
  <c r="D47"/>
  <c r="E47" s="1"/>
  <c r="D39"/>
  <c r="E39" s="1"/>
  <c r="E74" l="1"/>
  <c r="E130"/>
  <c r="E122"/>
  <c r="E146" i="4"/>
  <c r="G146" s="1"/>
  <c r="I146" s="1"/>
  <c r="E163"/>
  <c r="E155"/>
  <c r="E145"/>
  <c r="G145" s="1"/>
  <c r="I145" s="1"/>
  <c r="P91"/>
  <c r="J63" i="7" s="1"/>
  <c r="F109" i="4"/>
  <c r="G109" s="1"/>
  <c r="I109" s="1"/>
  <c r="E89"/>
  <c r="E101"/>
  <c r="J16" i="7"/>
  <c r="E100" i="4"/>
  <c r="H35"/>
  <c r="P148"/>
  <c r="Q148" s="1"/>
  <c r="S31" i="6" s="1"/>
  <c r="H31" i="4"/>
  <c r="P63"/>
  <c r="E44"/>
  <c r="B20" s="1"/>
  <c r="E138"/>
  <c r="E141"/>
  <c r="G141" s="1"/>
  <c r="I141" s="1"/>
  <c r="E143"/>
  <c r="G143" s="1"/>
  <c r="I143" s="1"/>
  <c r="E140"/>
  <c r="G140" s="1"/>
  <c r="I140" s="1"/>
  <c r="E142"/>
  <c r="G142" s="1"/>
  <c r="E106" i="6"/>
  <c r="J16" i="5"/>
  <c r="H39" i="4"/>
  <c r="H36"/>
  <c r="P43"/>
  <c r="E137"/>
  <c r="E126"/>
  <c r="E135"/>
  <c r="E91"/>
  <c r="E139"/>
  <c r="E110"/>
  <c r="E144"/>
  <c r="G144" s="1"/>
  <c r="I144" s="1"/>
  <c r="E147"/>
  <c r="E136"/>
  <c r="E118"/>
  <c r="E90"/>
  <c r="E134"/>
  <c r="E92"/>
  <c r="P31" i="6"/>
  <c r="J55" i="7" s="1"/>
  <c r="J54" s="1"/>
  <c r="E90" i="6"/>
  <c r="E98"/>
  <c r="E82"/>
  <c r="E114"/>
  <c r="E32"/>
  <c r="B20" s="1"/>
  <c r="H34" i="4"/>
  <c r="H33"/>
  <c r="H29"/>
  <c r="H31" i="6"/>
  <c r="D64" s="1"/>
  <c r="H64" s="1"/>
  <c r="H63" i="4"/>
  <c r="F79" s="1"/>
  <c r="F74" i="6" l="1"/>
  <c r="G74" s="1"/>
  <c r="I74" s="1"/>
  <c r="I75" s="1"/>
  <c r="B139" s="1"/>
  <c r="F16" i="7" s="1"/>
  <c r="F130" i="6"/>
  <c r="G130" s="1"/>
  <c r="I130" s="1"/>
  <c r="I131" s="1"/>
  <c r="I139" s="1"/>
  <c r="F122"/>
  <c r="P172" i="4"/>
  <c r="J64" i="7" s="1"/>
  <c r="F155" i="4"/>
  <c r="G155" s="1"/>
  <c r="I155" s="1"/>
  <c r="I156" s="1"/>
  <c r="H172" s="1"/>
  <c r="F163"/>
  <c r="G163" s="1"/>
  <c r="I163" s="1"/>
  <c r="I164" s="1"/>
  <c r="I172" s="1"/>
  <c r="J59" i="7"/>
  <c r="J60"/>
  <c r="I142" i="4"/>
  <c r="F89"/>
  <c r="G89" s="1"/>
  <c r="I89" s="1"/>
  <c r="F101"/>
  <c r="G101" s="1"/>
  <c r="I101" s="1"/>
  <c r="H43"/>
  <c r="D79" s="1"/>
  <c r="H79" s="1"/>
  <c r="F126"/>
  <c r="G126" s="1"/>
  <c r="I126" s="1"/>
  <c r="I127" s="1"/>
  <c r="F172" s="1"/>
  <c r="F100"/>
  <c r="G100" s="1"/>
  <c r="I100" s="1"/>
  <c r="F82" i="6"/>
  <c r="G82" s="1"/>
  <c r="I82" s="1"/>
  <c r="I83" s="1"/>
  <c r="C139" s="1"/>
  <c r="F147" i="4"/>
  <c r="G147" s="1"/>
  <c r="I147" s="1"/>
  <c r="F91"/>
  <c r="G91" s="1"/>
  <c r="I91" s="1"/>
  <c r="F90"/>
  <c r="G90" s="1"/>
  <c r="I90" s="1"/>
  <c r="F110"/>
  <c r="G110" s="1"/>
  <c r="I110" s="1"/>
  <c r="I111" s="1"/>
  <c r="D172" s="1"/>
  <c r="F118"/>
  <c r="G118" s="1"/>
  <c r="I118" s="1"/>
  <c r="I119" s="1"/>
  <c r="E172" s="1"/>
  <c r="F137"/>
  <c r="G137" s="1"/>
  <c r="I137" s="1"/>
  <c r="F134"/>
  <c r="G134" s="1"/>
  <c r="I134" s="1"/>
  <c r="F139"/>
  <c r="G139" s="1"/>
  <c r="I139" s="1"/>
  <c r="F136"/>
  <c r="G136" s="1"/>
  <c r="I136" s="1"/>
  <c r="F135"/>
  <c r="G135" s="1"/>
  <c r="I135" s="1"/>
  <c r="F138"/>
  <c r="G138" s="1"/>
  <c r="I138" s="1"/>
  <c r="F92"/>
  <c r="G92" s="1"/>
  <c r="I92" s="1"/>
  <c r="R31" i="6"/>
  <c r="T31" s="1"/>
  <c r="F98"/>
  <c r="G98" s="1"/>
  <c r="I98" s="1"/>
  <c r="I99" s="1"/>
  <c r="E139" s="1"/>
  <c r="F114"/>
  <c r="G122"/>
  <c r="I122" s="1"/>
  <c r="I123" s="1"/>
  <c r="H139" s="1"/>
  <c r="F90"/>
  <c r="G90" s="1"/>
  <c r="I90" s="1"/>
  <c r="I91" s="1"/>
  <c r="D139" s="1"/>
  <c r="F106"/>
  <c r="G106" s="1"/>
  <c r="I106" s="1"/>
  <c r="I107" s="1"/>
  <c r="F139" s="1"/>
  <c r="E16" i="7"/>
  <c r="B7"/>
  <c r="I102" i="4" l="1"/>
  <c r="C172" s="1"/>
  <c r="G16" i="5" s="1"/>
  <c r="J51" i="7"/>
  <c r="J58" s="1"/>
  <c r="I115" i="6"/>
  <c r="G139" s="1"/>
  <c r="J139" s="1"/>
  <c r="C7" i="7" s="1"/>
  <c r="D7" s="1"/>
  <c r="D16" s="1"/>
  <c r="F28" s="1"/>
  <c r="I93" i="4"/>
  <c r="B172" s="1"/>
  <c r="F16" i="5" s="1"/>
  <c r="I148" i="4"/>
  <c r="G172" s="1"/>
  <c r="E16" i="5"/>
  <c r="G16" i="7"/>
  <c r="K16" s="1"/>
  <c r="J172" i="4" l="1"/>
  <c r="C7" i="5" s="1"/>
  <c r="K16"/>
  <c r="L16" s="1"/>
  <c r="M16" i="7"/>
  <c r="I28" s="1"/>
  <c r="J28" s="1"/>
  <c r="J32" s="1"/>
  <c r="J36" s="1"/>
  <c r="B7" i="5"/>
  <c r="L58" i="7" l="1"/>
  <c r="D7" i="5"/>
  <c r="D16" s="1"/>
  <c r="M16" s="1"/>
  <c r="I31" s="1"/>
  <c r="F31" l="1"/>
  <c r="J31" s="1"/>
  <c r="J34" s="1"/>
  <c r="J35" i="7" l="1"/>
  <c r="J42" s="1"/>
  <c r="M40" s="1"/>
</calcChain>
</file>

<file path=xl/sharedStrings.xml><?xml version="1.0" encoding="utf-8"?>
<sst xmlns="http://schemas.openxmlformats.org/spreadsheetml/2006/main" count="610" uniqueCount="178">
  <si>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</si>
  <si>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</si>
  <si>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</si>
  <si>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</si>
  <si>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</si>
  <si>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</si>
  <si>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</si>
  <si>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</si>
  <si>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</si>
  <si>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</si>
  <si>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</si>
  <si>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</si>
  <si>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</si>
  <si>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</si>
  <si>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</si>
  <si>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</si>
  <si>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</si>
  <si>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</si>
  <si>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</si>
  <si>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</si>
  <si>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</si>
  <si>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</si>
  <si>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</si>
  <si>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</si>
  <si>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</si>
  <si>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</si>
  <si>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</si>
  <si>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</si>
  <si>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</si>
  <si>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</si>
  <si>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</si>
  <si>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indexed="8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</si>
  <si>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</si>
  <si>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</si>
  <si>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</si>
  <si>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</si>
  <si>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</si>
  <si>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</si>
  <si>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</si>
  <si>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</si>
  <si>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</si>
  <si>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</si>
  <si>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</si>
  <si>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Холодное водоснабжение</t>
  </si>
  <si>
    <t>Водоотведение</t>
  </si>
  <si>
    <t>кВт/ч</t>
  </si>
  <si>
    <t>м3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</si>
  <si>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</si>
  <si>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</si>
  <si>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</si>
  <si>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</si>
  <si>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</si>
  <si>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</si>
  <si>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</si>
  <si>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</si>
  <si>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</si>
  <si>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</si>
  <si>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</si>
  <si>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</si>
  <si>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</si>
  <si>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</si>
  <si>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</si>
  <si>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</si>
  <si>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</si>
  <si>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</si>
  <si>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</si>
  <si>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</si>
  <si>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</si>
  <si>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</si>
  <si>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</si>
  <si>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</si>
  <si>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</si>
  <si>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</si>
  <si>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</si>
  <si>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</si>
  <si>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</si>
  <si>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</si>
  <si>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</si>
  <si>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</si>
  <si>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</si>
  <si>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</si>
  <si>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</si>
  <si>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</si>
  <si>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</si>
  <si>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</si>
  <si>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</si>
  <si>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</si>
  <si>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</si>
  <si>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</si>
  <si>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</si>
  <si>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</si>
  <si>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</si>
  <si>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</si>
  <si>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</si>
  <si>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</si>
  <si>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</si>
  <si>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</si>
  <si>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</si>
  <si>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</si>
  <si>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</si>
  <si>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</si>
  <si>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</si>
  <si>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</si>
  <si>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</si>
  <si>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Реквизитор</t>
  </si>
  <si>
    <t>Заведующая костюмерной</t>
  </si>
  <si>
    <t>Главный балетмейстер</t>
  </si>
  <si>
    <t>Звукооператор</t>
  </si>
  <si>
    <t>Зав.отделом любительского художественного творчества</t>
  </si>
  <si>
    <t>Механик</t>
  </si>
  <si>
    <t>Водитель</t>
  </si>
  <si>
    <t>Экономист</t>
  </si>
  <si>
    <t>Юрисконсульт</t>
  </si>
  <si>
    <t>Директор</t>
  </si>
  <si>
    <t>Зам. директора по АХР</t>
  </si>
  <si>
    <t xml:space="preserve">Тариф (Цена), руб </t>
  </si>
  <si>
    <t>Художественный руководитель</t>
  </si>
  <si>
    <t>количество клубных формирований за отчетный год;</t>
  </si>
  <si>
    <t>количество участников  мероприятий за отчетный год;</t>
  </si>
  <si>
    <t>Утверждаю</t>
  </si>
  <si>
    <t>Т.В. Курдова</t>
  </si>
  <si>
    <t>Расчет нормативных затрат ГБУК «Пензенский областной Дом народного творчества»</t>
  </si>
  <si>
    <t>общее полезное время использования имущественного комплекса;</t>
  </si>
  <si>
    <t>-</t>
  </si>
  <si>
    <t>Фонд оплаты труда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</si>
  <si>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</si>
  <si>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</si>
  <si>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Наименование ресурса
(штатной единицы)</t>
  </si>
  <si>
    <t>Расчет стоимости государственного задания</t>
  </si>
  <si>
    <t xml:space="preserve">Коэффициент выравнивания
</t>
  </si>
  <si>
    <t>Итого субсидия на выполнение государственного задания:</t>
  </si>
  <si>
    <t>Электроэнергия (10%)</t>
  </si>
  <si>
    <t>Теплоэнергия (50%)</t>
  </si>
  <si>
    <t>Итого по госзаданию:</t>
  </si>
  <si>
    <t>Электроэнергия (90%)</t>
  </si>
  <si>
    <t>Министр
культуры и туризма
Пензенской области</t>
  </si>
  <si>
    <t>Основной персонал</t>
  </si>
  <si>
    <t>Административный персонал</t>
  </si>
  <si>
    <t>Всего</t>
  </si>
  <si>
    <t>223В</t>
  </si>
  <si>
    <t>Методист по информационно-аналитической работе-2ед.</t>
  </si>
  <si>
    <t>Специалист по закупкам</t>
  </si>
  <si>
    <t>Слесарь-сантехник</t>
  </si>
  <si>
    <t>Рабочий по обслуживанию зданий</t>
  </si>
  <si>
    <t xml:space="preserve">Уборщик служебных помещений </t>
  </si>
  <si>
    <t>Костюмер</t>
  </si>
  <si>
    <t>Зав. отделом организационо-методическим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</si>
  <si>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indexed="10"/>
        <rFont val="Times New Roman"/>
        <family val="1"/>
        <charset val="204"/>
      </rPr>
      <t>1970</t>
    </r>
    <r>
      <rPr>
        <sz val="12"/>
        <color indexed="8"/>
        <rFont val="Times New Roman"/>
        <family val="1"/>
        <charset val="204"/>
      </rPr>
      <t xml:space="preserve"> Рабочие часы в году</t>
    </r>
  </si>
  <si>
    <t>223Э</t>
  </si>
  <si>
    <t>002И</t>
  </si>
  <si>
    <t>Организация и проведение   мероприятий</t>
  </si>
  <si>
    <t>5. Базовый норматив затрат, непосредственно связанных с оказанием государственной услуги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</si>
  <si>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</si>
  <si>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</si>
  <si>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Организация и проведение мероприятий</t>
  </si>
  <si>
    <t>Организация деятельности клубных формирований и формирований самодеятельного народного творчества</t>
  </si>
  <si>
    <t>Зав. ТИЦ</t>
  </si>
  <si>
    <t>Гкалл</t>
  </si>
  <si>
    <t>223Т</t>
  </si>
  <si>
    <t>Дворник</t>
  </si>
  <si>
    <t>Сторож-вахтер</t>
  </si>
  <si>
    <t>Зав. Центром "Родина"</t>
  </si>
  <si>
    <t>Специалист по внутреннему туризму-2ед.</t>
  </si>
  <si>
    <t>Методист -2 ед.</t>
  </si>
  <si>
    <t>Хормейстер-5,5ед.</t>
  </si>
  <si>
    <t>Балетмейстер-3ед.</t>
  </si>
  <si>
    <t>Методист -4ед</t>
  </si>
  <si>
    <t>«        » _________________ 20__ года</t>
  </si>
  <si>
    <t>Инженер-энергетик</t>
  </si>
  <si>
    <t>Специалист поо охране труда</t>
  </si>
  <si>
    <t>Итого по cодержани. объектов недвижимого имущества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</si>
  <si>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</si>
  <si>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</si>
  <si>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Культурно-массовых (иной деятельности)</t>
  </si>
  <si>
    <t>С учетом всех форм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</si>
  <si>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indexed="10"/>
        <rFont val="Times New Roman"/>
        <family val="1"/>
        <charset val="204"/>
      </rPr>
      <t>2021</t>
    </r>
    <r>
      <rPr>
        <sz val="12"/>
        <color indexed="8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</si>
  <si>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Ассистент балетмейстера</t>
  </si>
  <si>
    <t>Аккомпаниатор-концертмейстер</t>
  </si>
</sst>
</file>

<file path=xl/styles.xml><?xml version="1.0" encoding="utf-8"?>
<styleSheet xmlns="http://schemas.openxmlformats.org/spreadsheetml/2006/main">
  <numFmts count="6">
    <numFmt numFmtId="164" formatCode="_-* #,##0.00\ _₽_-;\-* #,##0.00\ _₽_-;_-* &quot;-&quot;??\ _₽_-;_-@_-"/>
    <numFmt numFmtId="165" formatCode="#,##0.000000000"/>
    <numFmt numFmtId="166" formatCode="#,##0.000"/>
    <numFmt numFmtId="167" formatCode="0.00000"/>
    <numFmt numFmtId="168" formatCode="#,##0.0000000"/>
    <numFmt numFmtId="169" formatCode="0.0"/>
  </numFmts>
  <fonts count="2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8"/>
      <name val="Cambria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6" fillId="0" borderId="0" applyFont="0" applyFill="0" applyBorder="0" applyAlignment="0" applyProtection="0"/>
  </cellStyleXfs>
  <cellXfs count="30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3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wrapText="1"/>
    </xf>
    <xf numFmtId="0" fontId="7" fillId="0" borderId="2" xfId="0" applyFont="1" applyFill="1" applyBorder="1"/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166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20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166" fontId="7" fillId="0" borderId="21" xfId="0" applyNumberFormat="1" applyFont="1" applyFill="1" applyBorder="1" applyAlignment="1">
      <alignment horizontal="center" vertical="center" wrapText="1"/>
    </xf>
    <xf numFmtId="166" fontId="7" fillId="0" borderId="20" xfId="0" applyNumberFormat="1" applyFont="1" applyFill="1" applyBorder="1" applyAlignment="1">
      <alignment horizontal="center" vertical="center"/>
    </xf>
    <xf numFmtId="166" fontId="7" fillId="0" borderId="21" xfId="0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6" fontId="7" fillId="0" borderId="22" xfId="0" applyNumberFormat="1" applyFont="1" applyFill="1" applyBorder="1" applyAlignment="1">
      <alignment horizontal="center" vertical="center" wrapText="1"/>
    </xf>
    <xf numFmtId="166" fontId="7" fillId="0" borderId="23" xfId="0" applyNumberFormat="1" applyFont="1" applyFill="1" applyBorder="1" applyAlignment="1">
      <alignment horizontal="center" vertical="center" wrapText="1"/>
    </xf>
    <xf numFmtId="166" fontId="7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27" xfId="0" applyNumberFormat="1" applyFont="1" applyBorder="1" applyAlignment="1">
      <alignment vertical="top" wrapText="1"/>
    </xf>
    <xf numFmtId="4" fontId="2" fillId="0" borderId="28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4" fontId="2" fillId="0" borderId="22" xfId="0" applyNumberFormat="1" applyFont="1" applyFill="1" applyBorder="1" applyAlignment="1">
      <alignment horizontal="center"/>
    </xf>
    <xf numFmtId="4" fontId="2" fillId="0" borderId="23" xfId="0" applyNumberFormat="1" applyFont="1" applyFill="1" applyBorder="1" applyAlignment="1">
      <alignment horizontal="center"/>
    </xf>
    <xf numFmtId="4" fontId="2" fillId="0" borderId="24" xfId="0" applyNumberFormat="1" applyFont="1" applyFill="1" applyBorder="1" applyAlignment="1">
      <alignment horizontal="center"/>
    </xf>
    <xf numFmtId="4" fontId="1" fillId="0" borderId="26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1" fillId="0" borderId="31" xfId="0" applyNumberFormat="1" applyFont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/>
    </xf>
    <xf numFmtId="4" fontId="2" fillId="0" borderId="16" xfId="0" applyNumberFormat="1" applyFont="1" applyFill="1" applyBorder="1" applyAlignment="1">
      <alignment horizontal="center"/>
    </xf>
    <xf numFmtId="4" fontId="2" fillId="0" borderId="30" xfId="0" applyNumberFormat="1" applyFont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/>
    </xf>
    <xf numFmtId="4" fontId="2" fillId="0" borderId="32" xfId="0" applyNumberFormat="1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168" fontId="1" fillId="0" borderId="30" xfId="0" applyNumberFormat="1" applyFont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2" fontId="7" fillId="0" borderId="35" xfId="0" applyNumberFormat="1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168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38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167" fontId="1" fillId="0" borderId="24" xfId="0" applyNumberFormat="1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38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3" fontId="1" fillId="2" borderId="26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1" fillId="0" borderId="2" xfId="0" applyFont="1" applyFill="1" applyBorder="1"/>
    <xf numFmtId="0" fontId="9" fillId="0" borderId="0" xfId="0" applyFont="1" applyAlignment="1">
      <alignment horizontal="left" vertical="center" wrapText="1"/>
    </xf>
    <xf numFmtId="4" fontId="14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0" fontId="1" fillId="2" borderId="38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9" fontId="14" fillId="0" borderId="0" xfId="0" applyNumberFormat="1" applyFont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4" fontId="1" fillId="0" borderId="21" xfId="0" applyNumberFormat="1" applyFont="1" applyFill="1" applyBorder="1" applyAlignment="1">
      <alignment horizontal="center" vertical="center" wrapText="1"/>
    </xf>
    <xf numFmtId="166" fontId="1" fillId="0" borderId="2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2" fontId="1" fillId="0" borderId="35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wrapText="1"/>
    </xf>
    <xf numFmtId="4" fontId="1" fillId="2" borderId="0" xfId="0" applyNumberFormat="1" applyFont="1" applyFill="1" applyBorder="1" applyAlignment="1">
      <alignment horizontal="center" vertical="center" wrapText="1"/>
    </xf>
    <xf numFmtId="3" fontId="9" fillId="2" borderId="38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4" fillId="0" borderId="0" xfId="1" applyNumberFormat="1" applyFont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3" fontId="18" fillId="5" borderId="2" xfId="0" applyNumberFormat="1" applyFont="1" applyFill="1" applyBorder="1" applyAlignment="1">
      <alignment horizontal="center" vertical="center" wrapText="1"/>
    </xf>
    <xf numFmtId="3" fontId="18" fillId="0" borderId="2" xfId="0" applyNumberFormat="1" applyFont="1" applyFill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4" fontId="18" fillId="5" borderId="2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4" fontId="17" fillId="0" borderId="9" xfId="0" applyNumberFormat="1" applyFont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3" fontId="1" fillId="2" borderId="11" xfId="0" applyNumberFormat="1" applyFont="1" applyFill="1" applyBorder="1" applyAlignment="1">
      <alignment horizontal="center" vertical="center" wrapText="1"/>
    </xf>
    <xf numFmtId="0" fontId="1" fillId="2" borderId="56" xfId="0" applyFont="1" applyFill="1" applyBorder="1" applyAlignment="1">
      <alignment horizontal="center" vertical="center" wrapText="1"/>
    </xf>
    <xf numFmtId="0" fontId="1" fillId="2" borderId="57" xfId="0" applyFont="1" applyFill="1" applyBorder="1" applyAlignment="1">
      <alignment horizontal="left" vertical="center" wrapText="1"/>
    </xf>
    <xf numFmtId="3" fontId="9" fillId="2" borderId="57" xfId="0" applyNumberFormat="1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164" fontId="14" fillId="0" borderId="0" xfId="1" applyFont="1" applyAlignment="1">
      <alignment horizontal="center" vertical="center" wrapText="1"/>
    </xf>
    <xf numFmtId="164" fontId="1" fillId="0" borderId="0" xfId="1" applyFont="1" applyAlignment="1">
      <alignment horizontal="center" vertical="center" wrapText="1"/>
    </xf>
    <xf numFmtId="164" fontId="1" fillId="0" borderId="0" xfId="1" applyFont="1" applyAlignment="1">
      <alignment horizontal="left" vertical="center" wrapText="1"/>
    </xf>
    <xf numFmtId="169" fontId="1" fillId="0" borderId="0" xfId="0" applyNumberFormat="1" applyFont="1" applyAlignment="1">
      <alignment horizontal="center" vertical="center" wrapText="1"/>
    </xf>
    <xf numFmtId="4" fontId="14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vertical="top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61" xfId="0" applyFont="1" applyFill="1" applyBorder="1" applyAlignment="1">
      <alignment horizontal="center" vertical="center" wrapText="1"/>
    </xf>
    <xf numFmtId="2" fontId="1" fillId="6" borderId="2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2" fontId="1" fillId="0" borderId="26" xfId="0" applyNumberFormat="1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 wrapText="1"/>
    </xf>
    <xf numFmtId="3" fontId="1" fillId="5" borderId="0" xfId="0" applyNumberFormat="1" applyFont="1" applyFill="1" applyAlignment="1">
      <alignment horizontal="center" vertical="center" wrapText="1"/>
    </xf>
    <xf numFmtId="4" fontId="1" fillId="5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65" fontId="1" fillId="0" borderId="31" xfId="0" applyNumberFormat="1" applyFont="1" applyBorder="1" applyAlignment="1">
      <alignment horizontal="center" vertical="center" wrapText="1"/>
    </xf>
    <xf numFmtId="165" fontId="1" fillId="0" borderId="34" xfId="0" applyNumberFormat="1" applyFont="1" applyBorder="1" applyAlignment="1">
      <alignment horizontal="center" vertical="center" wrapText="1"/>
    </xf>
    <xf numFmtId="165" fontId="1" fillId="0" borderId="58" xfId="0" applyNumberFormat="1" applyFont="1" applyBorder="1" applyAlignment="1">
      <alignment horizontal="center" vertical="center" wrapText="1"/>
    </xf>
    <xf numFmtId="165" fontId="1" fillId="0" borderId="59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left" wrapText="1"/>
    </xf>
    <xf numFmtId="0" fontId="4" fillId="0" borderId="45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49" xfId="0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right" vertical="center" wrapText="1"/>
    </xf>
    <xf numFmtId="0" fontId="2" fillId="0" borderId="45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165" fontId="1" fillId="0" borderId="54" xfId="0" applyNumberFormat="1" applyFont="1" applyBorder="1" applyAlignment="1">
      <alignment horizontal="center" vertical="center" wrapText="1"/>
    </xf>
    <xf numFmtId="165" fontId="1" fillId="0" borderId="55" xfId="0" applyNumberFormat="1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18" fillId="0" borderId="29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right" vertical="center" wrapText="1"/>
    </xf>
    <xf numFmtId="0" fontId="17" fillId="0" borderId="45" xfId="0" applyFont="1" applyBorder="1" applyAlignment="1">
      <alignment horizontal="right" vertical="center" wrapText="1"/>
    </xf>
    <xf numFmtId="0" fontId="17" fillId="0" borderId="13" xfId="0" applyFont="1" applyBorder="1" applyAlignment="1">
      <alignment horizontal="right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left" vertical="center" wrapText="1"/>
    </xf>
    <xf numFmtId="0" fontId="4" fillId="0" borderId="48" xfId="0" applyFont="1" applyFill="1" applyBorder="1" applyAlignment="1">
      <alignment horizontal="left" vertical="center" wrapText="1"/>
    </xf>
    <xf numFmtId="0" fontId="1" fillId="0" borderId="44" xfId="0" applyFont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17" fillId="0" borderId="46" xfId="0" applyFont="1" applyBorder="1" applyAlignment="1">
      <alignment horizontal="left" vertical="center" wrapText="1"/>
    </xf>
    <xf numFmtId="0" fontId="17" fillId="0" borderId="47" xfId="0" applyFont="1" applyBorder="1" applyAlignment="1">
      <alignment horizontal="left" vertical="center" wrapText="1"/>
    </xf>
    <xf numFmtId="0" fontId="17" fillId="0" borderId="48" xfId="0" applyFont="1" applyBorder="1" applyAlignment="1">
      <alignment horizontal="left" vertical="center" wrapText="1"/>
    </xf>
    <xf numFmtId="0" fontId="2" fillId="0" borderId="46" xfId="0" applyFont="1" applyFill="1" applyBorder="1" applyAlignment="1">
      <alignment horizontal="left" vertical="center" wrapText="1"/>
    </xf>
    <xf numFmtId="0" fontId="2" fillId="0" borderId="6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left" vertical="center" wrapText="1"/>
    </xf>
    <xf numFmtId="0" fontId="19" fillId="0" borderId="46" xfId="0" applyFont="1" applyFill="1" applyBorder="1" applyAlignment="1">
      <alignment horizontal="left" vertical="center" wrapText="1"/>
    </xf>
    <xf numFmtId="0" fontId="19" fillId="0" borderId="47" xfId="0" applyFont="1" applyFill="1" applyBorder="1" applyAlignment="1">
      <alignment horizontal="left" vertical="center" wrapText="1"/>
    </xf>
    <xf numFmtId="0" fontId="19" fillId="0" borderId="48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4" fontId="2" fillId="0" borderId="41" xfId="0" applyNumberFormat="1" applyFont="1" applyBorder="1" applyAlignment="1">
      <alignment horizontal="center" vertical="center" wrapText="1"/>
    </xf>
    <xf numFmtId="4" fontId="2" fillId="0" borderId="49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0" borderId="30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66" fontId="1" fillId="0" borderId="25" xfId="0" applyNumberFormat="1" applyFont="1" applyBorder="1" applyAlignment="1">
      <alignment horizontal="center" vertical="center" wrapText="1"/>
    </xf>
    <xf numFmtId="166" fontId="1" fillId="0" borderId="13" xfId="0" applyNumberFormat="1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0" fillId="0" borderId="47" xfId="0" applyBorder="1"/>
    <xf numFmtId="0" fontId="0" fillId="0" borderId="48" xfId="0" applyBorder="1"/>
    <xf numFmtId="0" fontId="2" fillId="0" borderId="1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wmf"/><Relationship Id="rId9" Type="http://schemas.openxmlformats.org/officeDocument/2006/relationships/image" Target="../media/image9.emf"/><Relationship Id="rId14" Type="http://schemas.openxmlformats.org/officeDocument/2006/relationships/image" Target="../media/image14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7" Type="http://schemas.openxmlformats.org/officeDocument/2006/relationships/image" Target="../media/image9.emf"/><Relationship Id="rId2" Type="http://schemas.openxmlformats.org/officeDocument/2006/relationships/image" Target="../media/image4.wmf"/><Relationship Id="rId1" Type="http://schemas.openxmlformats.org/officeDocument/2006/relationships/image" Target="../media/image10.emf"/><Relationship Id="rId6" Type="http://schemas.openxmlformats.org/officeDocument/2006/relationships/image" Target="../media/image11.emf"/><Relationship Id="rId5" Type="http://schemas.openxmlformats.org/officeDocument/2006/relationships/image" Target="../media/image14.wmf"/><Relationship Id="rId4" Type="http://schemas.openxmlformats.org/officeDocument/2006/relationships/image" Target="../media/image15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7.wmf"/><Relationship Id="rId13" Type="http://schemas.openxmlformats.org/officeDocument/2006/relationships/image" Target="../media/image14.wmf"/><Relationship Id="rId3" Type="http://schemas.openxmlformats.org/officeDocument/2006/relationships/image" Target="../media/image20.emf"/><Relationship Id="rId7" Type="http://schemas.openxmlformats.org/officeDocument/2006/relationships/image" Target="../media/image6.wmf"/><Relationship Id="rId12" Type="http://schemas.openxmlformats.org/officeDocument/2006/relationships/image" Target="../media/image13.w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8.wmf"/><Relationship Id="rId1" Type="http://schemas.openxmlformats.org/officeDocument/2006/relationships/image" Target="../media/image1.emf"/><Relationship Id="rId6" Type="http://schemas.openxmlformats.org/officeDocument/2006/relationships/image" Target="../media/image5.wmf"/><Relationship Id="rId11" Type="http://schemas.openxmlformats.org/officeDocument/2006/relationships/image" Target="../media/image12.wmf"/><Relationship Id="rId5" Type="http://schemas.openxmlformats.org/officeDocument/2006/relationships/image" Target="../media/image4.wmf"/><Relationship Id="rId15" Type="http://schemas.openxmlformats.org/officeDocument/2006/relationships/image" Target="../media/image11.emf"/><Relationship Id="rId10" Type="http://schemas.openxmlformats.org/officeDocument/2006/relationships/image" Target="../media/image10.emf"/><Relationship Id="rId4" Type="http://schemas.openxmlformats.org/officeDocument/2006/relationships/image" Target="../media/image3.emf"/><Relationship Id="rId9" Type="http://schemas.openxmlformats.org/officeDocument/2006/relationships/image" Target="../media/image8.wmf"/><Relationship Id="rId14" Type="http://schemas.openxmlformats.org/officeDocument/2006/relationships/image" Target="../media/image16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7" Type="http://schemas.openxmlformats.org/officeDocument/2006/relationships/image" Target="../media/image9.emf"/><Relationship Id="rId2" Type="http://schemas.openxmlformats.org/officeDocument/2006/relationships/image" Target="../media/image4.wmf"/><Relationship Id="rId1" Type="http://schemas.openxmlformats.org/officeDocument/2006/relationships/image" Target="../media/image10.emf"/><Relationship Id="rId6" Type="http://schemas.openxmlformats.org/officeDocument/2006/relationships/image" Target="../media/image11.emf"/><Relationship Id="rId5" Type="http://schemas.openxmlformats.org/officeDocument/2006/relationships/image" Target="../media/image14.wmf"/><Relationship Id="rId4" Type="http://schemas.openxmlformats.org/officeDocument/2006/relationships/image" Target="../media/image1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104</xdr:row>
      <xdr:rowOff>47625</xdr:rowOff>
    </xdr:from>
    <xdr:to>
      <xdr:col>7</xdr:col>
      <xdr:colOff>838200</xdr:colOff>
      <xdr:row>105</xdr:row>
      <xdr:rowOff>76200</xdr:rowOff>
    </xdr:to>
    <xdr:sp macro="" textlink="">
      <xdr:nvSpPr>
        <xdr:cNvPr id="3102" name="AutoShape 6"/>
        <xdr:cNvSpPr>
          <a:spLocks noChangeAspect="1" noChangeArrowheads="1"/>
        </xdr:cNvSpPr>
      </xdr:nvSpPr>
      <xdr:spPr bwMode="auto">
        <a:xfrm>
          <a:off x="9810750" y="26212800"/>
          <a:ext cx="3810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84</xdr:row>
      <xdr:rowOff>180975</xdr:rowOff>
    </xdr:from>
    <xdr:to>
      <xdr:col>7</xdr:col>
      <xdr:colOff>838200</xdr:colOff>
      <xdr:row>86</xdr:row>
      <xdr:rowOff>9525</xdr:rowOff>
    </xdr:to>
    <xdr:sp macro="" textlink="">
      <xdr:nvSpPr>
        <xdr:cNvPr id="5150" name="AutoShape 6"/>
        <xdr:cNvSpPr>
          <a:spLocks noChangeAspect="1" noChangeArrowheads="1"/>
        </xdr:cNvSpPr>
      </xdr:nvSpPr>
      <xdr:spPr bwMode="auto">
        <a:xfrm>
          <a:off x="9639300" y="25593675"/>
          <a:ext cx="3810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8;&#1072;&#1090;&#1100;&#1103;&#1085;&#1072;\2017\&#1075;&#1086;&#1089;&#1079;&#1072;&#1076;&#1072;&#1085;&#1080;&#1077;\&#1044;&#1053;&#1058;%202017%20(&#1091;&#1090;&#1086;&#1095;&#1085;&#1077;&#1085;&#1099;&#1081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 затрат 1"/>
      <sheetName val="Кор.коэф. 1"/>
      <sheetName val="Норматив затрат 2"/>
      <sheetName val="Кор.коэф. 2"/>
      <sheetName val="Норматив затрат 3"/>
      <sheetName val="Кор.коэф. 3"/>
      <sheetName val="Норматив затрат 4"/>
      <sheetName val="Кор.коэф. 4"/>
    </sheetNames>
    <sheetDataSet>
      <sheetData sheetId="0" refreshError="1">
        <row r="17">
          <cell r="B17">
            <v>20470.45</v>
          </cell>
        </row>
        <row r="131">
          <cell r="C13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34" Type="http://schemas.openxmlformats.org/officeDocument/2006/relationships/oleObject" Target="../embeddings/oleObject31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33" Type="http://schemas.openxmlformats.org/officeDocument/2006/relationships/oleObject" Target="../embeddings/oleObject30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32" Type="http://schemas.openxmlformats.org/officeDocument/2006/relationships/oleObject" Target="../embeddings/oleObject29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Relationship Id="rId35" Type="http://schemas.openxmlformats.org/officeDocument/2006/relationships/oleObject" Target="../embeddings/oleObject32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8.bin"/><Relationship Id="rId3" Type="http://schemas.openxmlformats.org/officeDocument/2006/relationships/oleObject" Target="../embeddings/oleObject33.bin"/><Relationship Id="rId7" Type="http://schemas.openxmlformats.org/officeDocument/2006/relationships/oleObject" Target="../embeddings/oleObject37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6.bin"/><Relationship Id="rId5" Type="http://schemas.openxmlformats.org/officeDocument/2006/relationships/oleObject" Target="../embeddings/oleObject35.bin"/><Relationship Id="rId10" Type="http://schemas.openxmlformats.org/officeDocument/2006/relationships/oleObject" Target="../embeddings/oleObject40.bin"/><Relationship Id="rId4" Type="http://schemas.openxmlformats.org/officeDocument/2006/relationships/oleObject" Target="../embeddings/oleObject34.bin"/><Relationship Id="rId9" Type="http://schemas.openxmlformats.org/officeDocument/2006/relationships/oleObject" Target="../embeddings/oleObject3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5.bin"/><Relationship Id="rId13" Type="http://schemas.openxmlformats.org/officeDocument/2006/relationships/oleObject" Target="../embeddings/oleObject50.bin"/><Relationship Id="rId18" Type="http://schemas.openxmlformats.org/officeDocument/2006/relationships/oleObject" Target="../embeddings/oleObject55.bin"/><Relationship Id="rId26" Type="http://schemas.openxmlformats.org/officeDocument/2006/relationships/oleObject" Target="../embeddings/oleObject63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8.bin"/><Relationship Id="rId34" Type="http://schemas.openxmlformats.org/officeDocument/2006/relationships/oleObject" Target="../embeddings/oleObject71.bin"/><Relationship Id="rId7" Type="http://schemas.openxmlformats.org/officeDocument/2006/relationships/oleObject" Target="../embeddings/oleObject44.bin"/><Relationship Id="rId12" Type="http://schemas.openxmlformats.org/officeDocument/2006/relationships/oleObject" Target="../embeddings/oleObject49.bin"/><Relationship Id="rId17" Type="http://schemas.openxmlformats.org/officeDocument/2006/relationships/oleObject" Target="../embeddings/oleObject54.bin"/><Relationship Id="rId25" Type="http://schemas.openxmlformats.org/officeDocument/2006/relationships/oleObject" Target="../embeddings/oleObject62.bin"/><Relationship Id="rId33" Type="http://schemas.openxmlformats.org/officeDocument/2006/relationships/oleObject" Target="../embeddings/oleObject70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53.bin"/><Relationship Id="rId20" Type="http://schemas.openxmlformats.org/officeDocument/2006/relationships/oleObject" Target="../embeddings/oleObject57.bin"/><Relationship Id="rId29" Type="http://schemas.openxmlformats.org/officeDocument/2006/relationships/oleObject" Target="../embeddings/oleObject66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3.bin"/><Relationship Id="rId11" Type="http://schemas.openxmlformats.org/officeDocument/2006/relationships/oleObject" Target="../embeddings/oleObject48.bin"/><Relationship Id="rId24" Type="http://schemas.openxmlformats.org/officeDocument/2006/relationships/oleObject" Target="../embeddings/oleObject61.bin"/><Relationship Id="rId32" Type="http://schemas.openxmlformats.org/officeDocument/2006/relationships/oleObject" Target="../embeddings/oleObject69.bin"/><Relationship Id="rId5" Type="http://schemas.openxmlformats.org/officeDocument/2006/relationships/oleObject" Target="../embeddings/oleObject42.bin"/><Relationship Id="rId15" Type="http://schemas.openxmlformats.org/officeDocument/2006/relationships/oleObject" Target="../embeddings/oleObject52.bin"/><Relationship Id="rId23" Type="http://schemas.openxmlformats.org/officeDocument/2006/relationships/oleObject" Target="../embeddings/oleObject60.bin"/><Relationship Id="rId28" Type="http://schemas.openxmlformats.org/officeDocument/2006/relationships/oleObject" Target="../embeddings/oleObject65.bin"/><Relationship Id="rId10" Type="http://schemas.openxmlformats.org/officeDocument/2006/relationships/oleObject" Target="../embeddings/oleObject47.bin"/><Relationship Id="rId19" Type="http://schemas.openxmlformats.org/officeDocument/2006/relationships/oleObject" Target="../embeddings/oleObject56.bin"/><Relationship Id="rId31" Type="http://schemas.openxmlformats.org/officeDocument/2006/relationships/oleObject" Target="../embeddings/oleObject68.bin"/><Relationship Id="rId4" Type="http://schemas.openxmlformats.org/officeDocument/2006/relationships/oleObject" Target="../embeddings/oleObject41.bin"/><Relationship Id="rId9" Type="http://schemas.openxmlformats.org/officeDocument/2006/relationships/oleObject" Target="../embeddings/oleObject46.bin"/><Relationship Id="rId14" Type="http://schemas.openxmlformats.org/officeDocument/2006/relationships/oleObject" Target="../embeddings/oleObject51.bin"/><Relationship Id="rId22" Type="http://schemas.openxmlformats.org/officeDocument/2006/relationships/oleObject" Target="../embeddings/oleObject59.bin"/><Relationship Id="rId27" Type="http://schemas.openxmlformats.org/officeDocument/2006/relationships/oleObject" Target="../embeddings/oleObject64.bin"/><Relationship Id="rId30" Type="http://schemas.openxmlformats.org/officeDocument/2006/relationships/oleObject" Target="../embeddings/oleObject67.bin"/><Relationship Id="rId35" Type="http://schemas.openxmlformats.org/officeDocument/2006/relationships/oleObject" Target="../embeddings/oleObject7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8.bin"/><Relationship Id="rId3" Type="http://schemas.openxmlformats.org/officeDocument/2006/relationships/oleObject" Target="../embeddings/oleObject73.bin"/><Relationship Id="rId7" Type="http://schemas.openxmlformats.org/officeDocument/2006/relationships/oleObject" Target="../embeddings/oleObject77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76.bin"/><Relationship Id="rId5" Type="http://schemas.openxmlformats.org/officeDocument/2006/relationships/oleObject" Target="../embeddings/oleObject75.bin"/><Relationship Id="rId10" Type="http://schemas.openxmlformats.org/officeDocument/2006/relationships/oleObject" Target="../embeddings/oleObject80.bin"/><Relationship Id="rId4" Type="http://schemas.openxmlformats.org/officeDocument/2006/relationships/oleObject" Target="../embeddings/oleObject74.bin"/><Relationship Id="rId9" Type="http://schemas.openxmlformats.org/officeDocument/2006/relationships/oleObject" Target="../embeddings/oleObject7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tabColor rgb="FF00B050"/>
  </sheetPr>
  <dimension ref="A1:V172"/>
  <sheetViews>
    <sheetView tabSelected="1" view="pageBreakPreview" zoomScale="80" zoomScaleSheetLayoutView="80" workbookViewId="0">
      <selection activeCell="E134" sqref="E134"/>
    </sheetView>
  </sheetViews>
  <sheetFormatPr defaultColWidth="9.140625" defaultRowHeight="15.75"/>
  <cols>
    <col min="1" max="1" width="5.5703125" style="1" customWidth="1"/>
    <col min="2" max="2" width="39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7" style="1" customWidth="1"/>
    <col min="9" max="9" width="38.42578125" style="1" customWidth="1"/>
    <col min="10" max="10" width="17.5703125" style="1" customWidth="1"/>
    <col min="11" max="11" width="2.28515625" style="1" customWidth="1"/>
    <col min="12" max="13" width="9.140625" style="1" hidden="1" customWidth="1"/>
    <col min="14" max="14" width="13" style="1" hidden="1" customWidth="1"/>
    <col min="15" max="15" width="13.7109375" style="1" bestFit="1" customWidth="1"/>
    <col min="16" max="16" width="15.7109375" style="1" customWidth="1"/>
    <col min="17" max="17" width="14.5703125" style="1" customWidth="1"/>
    <col min="18" max="18" width="14.28515625" style="1" customWidth="1"/>
    <col min="19" max="19" width="13.85546875" style="1" customWidth="1"/>
    <col min="20" max="20" width="18.140625" style="1" customWidth="1"/>
    <col min="21" max="21" width="9.85546875" style="1" customWidth="1"/>
    <col min="22" max="24" width="13.140625" style="1" bestFit="1" customWidth="1"/>
    <col min="25" max="16384" width="9.140625" style="1"/>
  </cols>
  <sheetData>
    <row r="1" spans="1:12">
      <c r="I1" s="1" t="s">
        <v>119</v>
      </c>
    </row>
    <row r="2" spans="1:12" ht="56.25" customHeight="1">
      <c r="I2" s="1" t="s">
        <v>135</v>
      </c>
    </row>
    <row r="4" spans="1:12">
      <c r="I4" s="99"/>
      <c r="J4" s="1" t="s">
        <v>120</v>
      </c>
    </row>
    <row r="6" spans="1:12" ht="31.5" customHeight="1">
      <c r="I6" s="213" t="s">
        <v>167</v>
      </c>
      <c r="J6" s="213"/>
    </row>
    <row r="7" spans="1:12" hidden="1"/>
    <row r="8" spans="1:12" ht="15.75" customHeight="1">
      <c r="A8" s="226" t="s">
        <v>121</v>
      </c>
      <c r="B8" s="226"/>
      <c r="C8" s="226"/>
      <c r="D8" s="226"/>
      <c r="E8" s="226"/>
      <c r="F8" s="226"/>
      <c r="G8" s="226"/>
      <c r="H8" s="226"/>
      <c r="I8" s="226"/>
      <c r="J8" s="2"/>
      <c r="K8" s="2"/>
      <c r="L8" s="2"/>
    </row>
    <row r="9" spans="1:12">
      <c r="A9" s="227" t="s">
        <v>154</v>
      </c>
      <c r="B9" s="227"/>
      <c r="C9" s="227"/>
      <c r="D9" s="227"/>
      <c r="E9" s="227"/>
      <c r="F9" s="227"/>
      <c r="G9" s="227"/>
      <c r="H9" s="227"/>
      <c r="I9" s="227"/>
      <c r="J9" s="4"/>
      <c r="K9" s="4"/>
      <c r="L9" s="4"/>
    </row>
    <row r="10" spans="1:12">
      <c r="A10" s="228" t="s">
        <v>0</v>
      </c>
      <c r="B10" s="228"/>
      <c r="C10" s="228"/>
      <c r="D10" s="228"/>
      <c r="E10" s="228"/>
      <c r="F10" s="228"/>
      <c r="G10" s="228"/>
      <c r="H10" s="228"/>
      <c r="I10" s="228"/>
      <c r="J10" s="3"/>
      <c r="K10" s="3"/>
      <c r="L10" s="3"/>
    </row>
    <row r="12" spans="1:12">
      <c r="A12" s="224" t="s">
        <v>14</v>
      </c>
      <c r="B12" s="224"/>
      <c r="C12" s="224"/>
      <c r="D12" s="224"/>
      <c r="E12" s="224"/>
      <c r="F12" s="224"/>
      <c r="G12" s="224"/>
      <c r="H12" s="224"/>
      <c r="I12" s="224"/>
    </row>
    <row r="14" spans="1:12">
      <c r="A14" s="236" t="s">
        <v>15</v>
      </c>
      <c r="B14" s="236"/>
      <c r="C14" s="236"/>
      <c r="D14" s="236"/>
      <c r="E14" s="236"/>
      <c r="F14" s="236"/>
      <c r="G14" s="236"/>
      <c r="H14" s="236"/>
      <c r="I14" s="236"/>
    </row>
    <row r="15" spans="1:12">
      <c r="C15" s="213"/>
      <c r="D15" s="213"/>
      <c r="E15" s="213"/>
      <c r="F15" s="213"/>
      <c r="G15" s="213"/>
      <c r="H15" s="213"/>
      <c r="I15" s="213"/>
    </row>
    <row r="16" spans="1:12">
      <c r="B16" s="210">
        <v>40000</v>
      </c>
      <c r="C16" s="213" t="s">
        <v>118</v>
      </c>
      <c r="D16" s="213"/>
      <c r="E16" s="213"/>
      <c r="F16" s="213"/>
      <c r="G16" s="213"/>
      <c r="H16" s="213"/>
      <c r="I16" s="213"/>
    </row>
    <row r="17" spans="1:16" ht="32.25" customHeight="1">
      <c r="B17" s="211">
        <v>28594.6</v>
      </c>
      <c r="C17" s="213" t="s">
        <v>175</v>
      </c>
      <c r="D17" s="213"/>
      <c r="E17" s="213"/>
      <c r="F17" s="213"/>
      <c r="G17" s="213"/>
      <c r="H17" s="213"/>
      <c r="I17" s="213"/>
    </row>
    <row r="18" spans="1:16" ht="32.25" customHeight="1">
      <c r="B18" s="211">
        <v>28594.6</v>
      </c>
      <c r="C18" s="213" t="s">
        <v>96</v>
      </c>
      <c r="D18" s="213"/>
      <c r="E18" s="213"/>
      <c r="F18" s="213"/>
      <c r="G18" s="213"/>
      <c r="H18" s="213"/>
      <c r="I18" s="213"/>
    </row>
    <row r="19" spans="1:16">
      <c r="B19" s="134">
        <f>SUM(C28:C42)</f>
        <v>39933</v>
      </c>
      <c r="C19" s="213" t="s">
        <v>122</v>
      </c>
      <c r="D19" s="213"/>
      <c r="E19" s="213"/>
      <c r="F19" s="213"/>
      <c r="G19" s="213"/>
      <c r="H19" s="213"/>
      <c r="I19" s="213"/>
      <c r="P19" s="118"/>
    </row>
    <row r="20" spans="1:16" ht="31.5" customHeight="1">
      <c r="B20" s="199">
        <f>E44</f>
        <v>0.99832499999999991</v>
      </c>
      <c r="C20" s="213" t="s">
        <v>103</v>
      </c>
      <c r="D20" s="213"/>
      <c r="E20" s="213"/>
      <c r="F20" s="213"/>
      <c r="G20" s="213"/>
      <c r="H20" s="213"/>
      <c r="I20" s="213"/>
    </row>
    <row r="21" spans="1:16">
      <c r="B21" s="9"/>
      <c r="C21" s="5"/>
      <c r="D21" s="5"/>
      <c r="E21" s="5"/>
      <c r="F21" s="5"/>
      <c r="G21" s="5"/>
      <c r="H21" s="5"/>
      <c r="I21" s="5"/>
    </row>
    <row r="22" spans="1:16">
      <c r="A22" s="224" t="s">
        <v>29</v>
      </c>
      <c r="B22" s="224"/>
      <c r="C22" s="224"/>
      <c r="D22" s="224"/>
      <c r="E22" s="224"/>
      <c r="F22" s="224"/>
      <c r="G22" s="224"/>
      <c r="H22" s="224"/>
      <c r="I22" s="224"/>
    </row>
    <row r="23" spans="1:16">
      <c r="A23" s="225" t="s">
        <v>16</v>
      </c>
      <c r="B23" s="225"/>
      <c r="C23" s="225"/>
      <c r="D23" s="225"/>
      <c r="E23" s="225"/>
      <c r="F23" s="225"/>
      <c r="G23" s="225"/>
      <c r="H23" s="225"/>
      <c r="I23" s="225"/>
    </row>
    <row r="24" spans="1:16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6" ht="79.5" thickBot="1">
      <c r="A25" s="12" t="s">
        <v>1</v>
      </c>
      <c r="B25" s="13" t="s">
        <v>127</v>
      </c>
      <c r="C25" s="13" t="s">
        <v>2</v>
      </c>
      <c r="D25" s="13" t="s">
        <v>3</v>
      </c>
      <c r="E25" s="233" t="s">
        <v>4</v>
      </c>
      <c r="F25" s="233"/>
      <c r="G25" s="13" t="s">
        <v>5</v>
      </c>
      <c r="H25" s="13" t="s">
        <v>6</v>
      </c>
      <c r="I25" s="14" t="s">
        <v>7</v>
      </c>
    </row>
    <row r="26" spans="1:16" ht="16.5" thickBot="1">
      <c r="A26" s="15">
        <v>1</v>
      </c>
      <c r="B26" s="16">
        <v>2</v>
      </c>
      <c r="C26" s="16">
        <v>3</v>
      </c>
      <c r="D26" s="16">
        <v>4</v>
      </c>
      <c r="E26" s="223" t="s">
        <v>18</v>
      </c>
      <c r="F26" s="223"/>
      <c r="G26" s="16">
        <v>6</v>
      </c>
      <c r="H26" s="16" t="s">
        <v>8</v>
      </c>
      <c r="I26" s="17">
        <v>8</v>
      </c>
    </row>
    <row r="27" spans="1:16" ht="16.5" thickBot="1">
      <c r="A27" s="229" t="s">
        <v>20</v>
      </c>
      <c r="B27" s="230"/>
      <c r="C27" s="230"/>
      <c r="D27" s="231"/>
      <c r="E27" s="230"/>
      <c r="F27" s="230"/>
      <c r="G27" s="230"/>
      <c r="H27" s="230"/>
      <c r="I27" s="232"/>
      <c r="P27" s="132"/>
    </row>
    <row r="28" spans="1:16" ht="15.75" customHeight="1">
      <c r="A28" s="128">
        <v>1</v>
      </c>
      <c r="B28" s="147" t="s">
        <v>104</v>
      </c>
      <c r="C28" s="160">
        <v>1972</v>
      </c>
      <c r="D28" s="187">
        <v>40000</v>
      </c>
      <c r="E28" s="237">
        <f t="shared" ref="E28:E34" si="0">C28/D28</f>
        <v>4.9299999999999997E-2</v>
      </c>
      <c r="F28" s="238"/>
      <c r="G28" s="105">
        <f>B17*12*1.302/1970</f>
        <v>226.78275654822332</v>
      </c>
      <c r="H28" s="105">
        <f t="shared" ref="H28:H34" si="1">E28*G28</f>
        <v>11.180389897827409</v>
      </c>
      <c r="I28" s="239" t="s">
        <v>147</v>
      </c>
      <c r="O28" s="1">
        <f t="shared" ref="O28:O42" si="2">C28/1970</f>
        <v>1.001015228426396</v>
      </c>
      <c r="P28" s="28">
        <f>C28*G28</f>
        <v>447215.59591309639</v>
      </c>
    </row>
    <row r="29" spans="1:16">
      <c r="A29" s="119">
        <v>2</v>
      </c>
      <c r="B29" s="133" t="s">
        <v>105</v>
      </c>
      <c r="C29" s="161">
        <v>1972</v>
      </c>
      <c r="D29" s="121">
        <v>40000</v>
      </c>
      <c r="E29" s="218">
        <f t="shared" si="0"/>
        <v>4.9299999999999997E-2</v>
      </c>
      <c r="F29" s="219"/>
      <c r="G29" s="19">
        <f>B17*12*1.302/1970</f>
        <v>226.78275654822332</v>
      </c>
      <c r="H29" s="19">
        <f t="shared" si="1"/>
        <v>11.180389897827409</v>
      </c>
      <c r="I29" s="239"/>
      <c r="O29" s="1">
        <f t="shared" si="2"/>
        <v>1.001015228426396</v>
      </c>
      <c r="P29" s="28">
        <f t="shared" ref="P29:P42" si="3">C29*G29</f>
        <v>447215.59591309639</v>
      </c>
    </row>
    <row r="30" spans="1:16">
      <c r="A30" s="119">
        <v>3</v>
      </c>
      <c r="B30" s="133" t="s">
        <v>164</v>
      </c>
      <c r="C30" s="161">
        <v>5423</v>
      </c>
      <c r="D30" s="121">
        <v>40000</v>
      </c>
      <c r="E30" s="218">
        <f t="shared" si="0"/>
        <v>0.135575</v>
      </c>
      <c r="F30" s="219"/>
      <c r="G30" s="19">
        <f>B17*12*1.302/1970</f>
        <v>226.78275654822332</v>
      </c>
      <c r="H30" s="19">
        <f t="shared" si="1"/>
        <v>30.746072219025375</v>
      </c>
      <c r="I30" s="239"/>
      <c r="O30" s="1">
        <f>C30/1970</f>
        <v>2.7527918781725886</v>
      </c>
      <c r="P30" s="28">
        <f>C30*G30</f>
        <v>1229842.8887610151</v>
      </c>
    </row>
    <row r="31" spans="1:16">
      <c r="A31" s="119">
        <v>4</v>
      </c>
      <c r="B31" s="133" t="s">
        <v>165</v>
      </c>
      <c r="C31" s="161">
        <v>2958</v>
      </c>
      <c r="D31" s="121">
        <v>40000</v>
      </c>
      <c r="E31" s="218">
        <f t="shared" si="0"/>
        <v>7.3950000000000002E-2</v>
      </c>
      <c r="F31" s="219"/>
      <c r="G31" s="19">
        <f>B17*12*1.302/1970</f>
        <v>226.78275654822332</v>
      </c>
      <c r="H31" s="19">
        <f t="shared" si="1"/>
        <v>16.770584846741116</v>
      </c>
      <c r="I31" s="239"/>
      <c r="O31" s="1">
        <f t="shared" si="2"/>
        <v>1.5015228426395939</v>
      </c>
      <c r="P31" s="28">
        <f t="shared" si="3"/>
        <v>670823.39386964461</v>
      </c>
    </row>
    <row r="32" spans="1:16">
      <c r="A32" s="119">
        <v>5</v>
      </c>
      <c r="B32" s="133" t="s">
        <v>106</v>
      </c>
      <c r="C32" s="161">
        <v>1972</v>
      </c>
      <c r="D32" s="121">
        <v>40000</v>
      </c>
      <c r="E32" s="218">
        <f t="shared" si="0"/>
        <v>4.9299999999999997E-2</v>
      </c>
      <c r="F32" s="219"/>
      <c r="G32" s="19">
        <f>B17*12*1.302/1970</f>
        <v>226.78275654822332</v>
      </c>
      <c r="H32" s="19">
        <f t="shared" si="1"/>
        <v>11.180389897827409</v>
      </c>
      <c r="I32" s="239"/>
      <c r="O32" s="1">
        <f t="shared" si="2"/>
        <v>1.001015228426396</v>
      </c>
      <c r="P32" s="28">
        <f t="shared" si="3"/>
        <v>447215.59591309639</v>
      </c>
    </row>
    <row r="33" spans="1:18">
      <c r="A33" s="119">
        <v>6</v>
      </c>
      <c r="B33" s="133" t="s">
        <v>107</v>
      </c>
      <c r="C33" s="161">
        <v>1972</v>
      </c>
      <c r="D33" s="121">
        <v>40000</v>
      </c>
      <c r="E33" s="218">
        <f t="shared" si="0"/>
        <v>4.9299999999999997E-2</v>
      </c>
      <c r="F33" s="219"/>
      <c r="G33" s="19">
        <f>B17*12*1.302/1970</f>
        <v>226.78275654822332</v>
      </c>
      <c r="H33" s="19">
        <f t="shared" si="1"/>
        <v>11.180389897827409</v>
      </c>
      <c r="I33" s="239"/>
      <c r="O33" s="1">
        <f t="shared" si="2"/>
        <v>1.001015228426396</v>
      </c>
      <c r="P33" s="28">
        <f t="shared" si="3"/>
        <v>447215.59591309639</v>
      </c>
    </row>
    <row r="34" spans="1:18">
      <c r="A34" s="119">
        <v>7</v>
      </c>
      <c r="B34" s="133" t="s">
        <v>177</v>
      </c>
      <c r="C34" s="161">
        <v>1972</v>
      </c>
      <c r="D34" s="121">
        <v>40000</v>
      </c>
      <c r="E34" s="218">
        <f t="shared" si="0"/>
        <v>4.9299999999999997E-2</v>
      </c>
      <c r="F34" s="219"/>
      <c r="G34" s="19">
        <f>B17*12*1.302/1970</f>
        <v>226.78275654822332</v>
      </c>
      <c r="H34" s="19">
        <f t="shared" si="1"/>
        <v>11.180389897827409</v>
      </c>
      <c r="I34" s="239"/>
      <c r="O34" s="1">
        <f t="shared" si="2"/>
        <v>1.001015228426396</v>
      </c>
      <c r="P34" s="28">
        <f t="shared" si="3"/>
        <v>447215.59591309639</v>
      </c>
    </row>
    <row r="35" spans="1:18" ht="31.5">
      <c r="A35" s="119">
        <v>8</v>
      </c>
      <c r="B35" s="133" t="s">
        <v>108</v>
      </c>
      <c r="C35" s="161">
        <v>1972</v>
      </c>
      <c r="D35" s="121">
        <v>40000</v>
      </c>
      <c r="E35" s="218">
        <f>C35/D35</f>
        <v>4.9299999999999997E-2</v>
      </c>
      <c r="F35" s="219"/>
      <c r="G35" s="19">
        <f>B17*12*1.302/1970</f>
        <v>226.78275654822332</v>
      </c>
      <c r="H35" s="19">
        <f>E35*G35</f>
        <v>11.180389897827409</v>
      </c>
      <c r="I35" s="239"/>
      <c r="O35" s="1">
        <f t="shared" si="2"/>
        <v>1.001015228426396</v>
      </c>
      <c r="P35" s="28">
        <f t="shared" ref="P35:P39" si="4">C35*G35</f>
        <v>447215.59591309639</v>
      </c>
    </row>
    <row r="36" spans="1:18">
      <c r="A36" s="119">
        <v>9</v>
      </c>
      <c r="B36" s="133" t="s">
        <v>176</v>
      </c>
      <c r="C36" s="161">
        <v>1972</v>
      </c>
      <c r="D36" s="121">
        <v>40000</v>
      </c>
      <c r="E36" s="218">
        <f t="shared" ref="E36:E39" si="5">C36/D36</f>
        <v>4.9299999999999997E-2</v>
      </c>
      <c r="F36" s="219"/>
      <c r="G36" s="19">
        <f>B17*12*1.302/1970</f>
        <v>226.78275654822332</v>
      </c>
      <c r="H36" s="19">
        <f t="shared" ref="H36:H39" si="6">E36*G36</f>
        <v>11.180389897827409</v>
      </c>
      <c r="I36" s="239"/>
      <c r="O36" s="1">
        <f t="shared" si="2"/>
        <v>1.001015228426396</v>
      </c>
      <c r="P36" s="28">
        <f t="shared" si="4"/>
        <v>447215.59591309639</v>
      </c>
    </row>
    <row r="37" spans="1:18">
      <c r="A37" s="119">
        <v>10</v>
      </c>
      <c r="B37" s="133" t="s">
        <v>156</v>
      </c>
      <c r="C37" s="161">
        <v>1972</v>
      </c>
      <c r="D37" s="121">
        <v>40000</v>
      </c>
      <c r="E37" s="218">
        <f t="shared" ref="E37" si="7">C37/D37</f>
        <v>4.9299999999999997E-2</v>
      </c>
      <c r="F37" s="219"/>
      <c r="G37" s="19">
        <f>B17*12*1.302/1970</f>
        <v>226.78275654822332</v>
      </c>
      <c r="H37" s="19">
        <f t="shared" ref="H37" si="8">E37*G37</f>
        <v>11.180389897827409</v>
      </c>
      <c r="I37" s="239"/>
      <c r="O37" s="1">
        <f>C37/1970</f>
        <v>1.001015228426396</v>
      </c>
      <c r="P37" s="28">
        <f t="shared" si="4"/>
        <v>447215.59591309639</v>
      </c>
    </row>
    <row r="38" spans="1:18" ht="32.25" customHeight="1">
      <c r="A38" s="119">
        <v>11</v>
      </c>
      <c r="B38" s="133" t="s">
        <v>162</v>
      </c>
      <c r="C38" s="161">
        <v>3944</v>
      </c>
      <c r="D38" s="121">
        <v>40000</v>
      </c>
      <c r="E38" s="218">
        <f>C38/D38</f>
        <v>9.8599999999999993E-2</v>
      </c>
      <c r="F38" s="219"/>
      <c r="G38" s="19">
        <f>B17*12*1.302/1970</f>
        <v>226.78275654822332</v>
      </c>
      <c r="H38" s="19">
        <f>E38*G38</f>
        <v>22.360779795654818</v>
      </c>
      <c r="I38" s="239"/>
      <c r="O38" s="1">
        <f>C38/1970</f>
        <v>2.002030456852792</v>
      </c>
      <c r="P38" s="28">
        <f t="shared" si="4"/>
        <v>894431.19182619278</v>
      </c>
    </row>
    <row r="39" spans="1:18">
      <c r="A39" s="119">
        <v>12</v>
      </c>
      <c r="B39" s="133" t="s">
        <v>145</v>
      </c>
      <c r="C39" s="161">
        <v>986</v>
      </c>
      <c r="D39" s="121">
        <v>40000</v>
      </c>
      <c r="E39" s="218">
        <f t="shared" si="5"/>
        <v>2.4649999999999998E-2</v>
      </c>
      <c r="F39" s="219"/>
      <c r="G39" s="19">
        <f>B17*12*1.302/1970</f>
        <v>226.78275654822332</v>
      </c>
      <c r="H39" s="19">
        <f t="shared" si="6"/>
        <v>5.5901949489137044</v>
      </c>
      <c r="I39" s="239"/>
      <c r="O39" s="1">
        <f t="shared" si="2"/>
        <v>0.500507614213198</v>
      </c>
      <c r="P39" s="28">
        <f t="shared" si="4"/>
        <v>223607.79795654819</v>
      </c>
    </row>
    <row r="40" spans="1:18">
      <c r="A40" s="188">
        <v>13</v>
      </c>
      <c r="B40" s="189" t="s">
        <v>166</v>
      </c>
      <c r="C40" s="190">
        <v>7888</v>
      </c>
      <c r="D40" s="121">
        <v>40000</v>
      </c>
      <c r="E40" s="218">
        <f>SUM(C40/D40)</f>
        <v>0.19719999999999999</v>
      </c>
      <c r="F40" s="219"/>
      <c r="G40" s="19">
        <f>B17*12*1.302/1970</f>
        <v>226.78275654822332</v>
      </c>
      <c r="H40" s="19">
        <f>E40*G40</f>
        <v>44.721559591309635</v>
      </c>
      <c r="I40" s="239"/>
      <c r="O40" s="1">
        <f t="shared" si="2"/>
        <v>4.004060913705584</v>
      </c>
      <c r="P40" s="28">
        <f>C40*G40</f>
        <v>1788862.3836523856</v>
      </c>
    </row>
    <row r="41" spans="1:18">
      <c r="A41" s="188">
        <v>14</v>
      </c>
      <c r="B41" s="189" t="s">
        <v>161</v>
      </c>
      <c r="C41" s="190">
        <v>986</v>
      </c>
      <c r="D41" s="121">
        <v>40000</v>
      </c>
      <c r="E41" s="218">
        <f>SUM(C41/D41)</f>
        <v>2.4649999999999998E-2</v>
      </c>
      <c r="F41" s="219"/>
      <c r="G41" s="19">
        <f>B17*12*1.302/1970</f>
        <v>226.78275654822332</v>
      </c>
      <c r="H41" s="19">
        <f>E41*G41</f>
        <v>5.5901949489137044</v>
      </c>
      <c r="I41" s="239"/>
      <c r="O41" s="195">
        <f t="shared" si="2"/>
        <v>0.500507614213198</v>
      </c>
      <c r="P41" s="28">
        <f>C41*G41</f>
        <v>223607.79795654819</v>
      </c>
    </row>
    <row r="42" spans="1:18" ht="16.5" thickBot="1">
      <c r="A42" s="188">
        <v>15</v>
      </c>
      <c r="B42" s="189" t="s">
        <v>116</v>
      </c>
      <c r="C42" s="190">
        <v>1972</v>
      </c>
      <c r="D42" s="121">
        <v>40000</v>
      </c>
      <c r="E42" s="220">
        <f>C42/D42</f>
        <v>4.9299999999999997E-2</v>
      </c>
      <c r="F42" s="221"/>
      <c r="G42" s="19">
        <f>B17*12*1.302/1970</f>
        <v>226.78275654822332</v>
      </c>
      <c r="H42" s="19">
        <f>E42*G42</f>
        <v>11.180389897827409</v>
      </c>
      <c r="I42" s="239"/>
      <c r="O42" s="1">
        <f t="shared" si="2"/>
        <v>1.001015228426396</v>
      </c>
      <c r="P42" s="28">
        <f t="shared" si="3"/>
        <v>447215.59591309639</v>
      </c>
    </row>
    <row r="43" spans="1:18" ht="31.5" customHeight="1" thickBot="1">
      <c r="A43" s="234" t="s">
        <v>22</v>
      </c>
      <c r="B43" s="235"/>
      <c r="C43" s="235"/>
      <c r="D43" s="235"/>
      <c r="E43" s="235"/>
      <c r="F43" s="235"/>
      <c r="G43" s="27"/>
      <c r="H43" s="21">
        <f>SUM(H28:H42)</f>
        <v>226.40289543100505</v>
      </c>
      <c r="I43" s="239"/>
      <c r="P43" s="145">
        <f>SUM(P28:P42)</f>
        <v>9056115.8172402028</v>
      </c>
      <c r="R43" s="28"/>
    </row>
    <row r="44" spans="1:18" ht="36" customHeight="1" thickBot="1">
      <c r="A44" s="215" t="s">
        <v>19</v>
      </c>
      <c r="B44" s="216"/>
      <c r="C44" s="216"/>
      <c r="D44" s="217"/>
      <c r="E44" s="222">
        <f>SUM(E28:F42)</f>
        <v>0.99832499999999991</v>
      </c>
      <c r="F44" s="214"/>
      <c r="G44" s="214"/>
      <c r="H44" s="214"/>
      <c r="I44" s="240"/>
    </row>
    <row r="45" spans="1:18">
      <c r="A45" s="10"/>
      <c r="B45" s="10"/>
      <c r="C45" s="10"/>
      <c r="D45" s="10"/>
      <c r="E45" s="11"/>
      <c r="F45" s="11"/>
      <c r="G45" s="10"/>
      <c r="H45" s="10"/>
      <c r="I45" s="10"/>
    </row>
    <row r="46" spans="1:18" ht="32.25" customHeight="1">
      <c r="A46" s="225" t="s">
        <v>17</v>
      </c>
      <c r="B46" s="225"/>
      <c r="C46" s="225"/>
      <c r="D46" s="225"/>
      <c r="E46" s="225"/>
      <c r="F46" s="225"/>
      <c r="G46" s="225"/>
      <c r="H46" s="225"/>
      <c r="I46" s="225"/>
    </row>
    <row r="47" spans="1:18" ht="16.5" thickBot="1"/>
    <row r="48" spans="1:18" ht="79.5" thickBot="1">
      <c r="A48" s="12" t="s">
        <v>1</v>
      </c>
      <c r="B48" s="13" t="s">
        <v>26</v>
      </c>
      <c r="C48" s="13" t="s">
        <v>9</v>
      </c>
      <c r="D48" s="13" t="s">
        <v>3</v>
      </c>
      <c r="E48" s="13" t="s">
        <v>10</v>
      </c>
      <c r="F48" s="13" t="s">
        <v>11</v>
      </c>
      <c r="G48" s="13" t="s">
        <v>12</v>
      </c>
      <c r="H48" s="13" t="s">
        <v>6</v>
      </c>
      <c r="I48" s="14" t="s">
        <v>7</v>
      </c>
    </row>
    <row r="49" spans="1:16" ht="16.5" thickBot="1">
      <c r="A49" s="22">
        <v>1</v>
      </c>
      <c r="B49" s="23">
        <v>2</v>
      </c>
      <c r="C49" s="23">
        <v>3</v>
      </c>
      <c r="D49" s="23">
        <v>4</v>
      </c>
      <c r="E49" s="23" t="s">
        <v>18</v>
      </c>
      <c r="F49" s="23">
        <v>6</v>
      </c>
      <c r="G49" s="23">
        <v>7</v>
      </c>
      <c r="H49" s="23" t="s">
        <v>13</v>
      </c>
      <c r="I49" s="24">
        <v>9</v>
      </c>
    </row>
    <row r="50" spans="1:16" ht="15.6" customHeight="1">
      <c r="A50" s="241" t="s">
        <v>21</v>
      </c>
      <c r="B50" s="242"/>
      <c r="C50" s="242"/>
      <c r="D50" s="242"/>
      <c r="E50" s="242"/>
      <c r="F50" s="242"/>
      <c r="G50" s="242"/>
      <c r="H50" s="242"/>
      <c r="I50" s="243"/>
    </row>
    <row r="51" spans="1:16" ht="56.25" customHeight="1" thickBot="1">
      <c r="A51" s="119">
        <v>1</v>
      </c>
      <c r="B51" s="133" t="s">
        <v>123</v>
      </c>
      <c r="C51" s="121"/>
      <c r="D51" s="25">
        <f>B16</f>
        <v>40000</v>
      </c>
      <c r="E51" s="26">
        <f>C51/D51</f>
        <v>0</v>
      </c>
      <c r="F51" s="121"/>
      <c r="G51" s="122"/>
      <c r="H51" s="19"/>
      <c r="I51" s="244" t="s">
        <v>23</v>
      </c>
    </row>
    <row r="52" spans="1:16" ht="32.25" customHeight="1" thickBot="1">
      <c r="A52" s="234" t="s">
        <v>27</v>
      </c>
      <c r="B52" s="235"/>
      <c r="C52" s="235"/>
      <c r="D52" s="235"/>
      <c r="E52" s="235"/>
      <c r="F52" s="246"/>
      <c r="G52" s="20"/>
      <c r="H52" s="21">
        <f>SUM(H51:H51)</f>
        <v>0</v>
      </c>
      <c r="I52" s="245"/>
    </row>
    <row r="54" spans="1:16" ht="15.6" customHeight="1">
      <c r="A54" s="236" t="s">
        <v>24</v>
      </c>
      <c r="B54" s="236"/>
      <c r="C54" s="236"/>
      <c r="D54" s="236"/>
      <c r="E54" s="236"/>
      <c r="F54" s="236"/>
      <c r="G54" s="236"/>
      <c r="H54" s="236"/>
      <c r="I54" s="236"/>
    </row>
    <row r="55" spans="1:16" ht="16.5" thickBot="1"/>
    <row r="56" spans="1:16" ht="79.5" thickBot="1">
      <c r="A56" s="12" t="s">
        <v>1</v>
      </c>
      <c r="B56" s="13" t="s">
        <v>26</v>
      </c>
      <c r="C56" s="13" t="s">
        <v>9</v>
      </c>
      <c r="D56" s="13" t="s">
        <v>3</v>
      </c>
      <c r="E56" s="13" t="s">
        <v>10</v>
      </c>
      <c r="F56" s="13" t="s">
        <v>11</v>
      </c>
      <c r="G56" s="13" t="s">
        <v>12</v>
      </c>
      <c r="H56" s="13" t="s">
        <v>6</v>
      </c>
      <c r="I56" s="14" t="s">
        <v>7</v>
      </c>
    </row>
    <row r="57" spans="1:16" ht="16.5" thickBot="1">
      <c r="A57" s="22">
        <v>1</v>
      </c>
      <c r="B57" s="23">
        <v>2</v>
      </c>
      <c r="C57" s="23">
        <v>3</v>
      </c>
      <c r="D57" s="23">
        <v>4</v>
      </c>
      <c r="E57" s="23" t="s">
        <v>18</v>
      </c>
      <c r="F57" s="23">
        <v>6</v>
      </c>
      <c r="G57" s="23">
        <v>7</v>
      </c>
      <c r="H57" s="23" t="s">
        <v>13</v>
      </c>
      <c r="I57" s="24">
        <v>9</v>
      </c>
    </row>
    <row r="58" spans="1:16" ht="15.6" customHeight="1">
      <c r="A58" s="241" t="s">
        <v>25</v>
      </c>
      <c r="B58" s="242"/>
      <c r="C58" s="242"/>
      <c r="D58" s="242"/>
      <c r="E58" s="242"/>
      <c r="F58" s="242"/>
      <c r="G58" s="242"/>
      <c r="H58" s="242"/>
      <c r="I58" s="243"/>
    </row>
    <row r="59" spans="1:16" ht="32.450000000000003" customHeight="1">
      <c r="A59" s="119">
        <v>1</v>
      </c>
      <c r="B59" s="133"/>
      <c r="C59" s="121">
        <v>0</v>
      </c>
      <c r="D59" s="18">
        <v>40000</v>
      </c>
      <c r="E59" s="7">
        <f>C59/D59</f>
        <v>0</v>
      </c>
      <c r="F59" s="121">
        <v>1</v>
      </c>
      <c r="G59" s="122">
        <v>0</v>
      </c>
      <c r="H59" s="150">
        <f>E59*G59/F59</f>
        <v>0</v>
      </c>
      <c r="I59" s="244" t="s">
        <v>23</v>
      </c>
      <c r="P59" s="132">
        <f>C59*G59</f>
        <v>0</v>
      </c>
    </row>
    <row r="60" spans="1:16" ht="32.450000000000003" customHeight="1">
      <c r="A60" s="119">
        <v>2</v>
      </c>
      <c r="B60" s="133"/>
      <c r="C60" s="121">
        <v>0</v>
      </c>
      <c r="D60" s="18">
        <v>40000</v>
      </c>
      <c r="E60" s="165">
        <f>C60/D60</f>
        <v>0</v>
      </c>
      <c r="F60" s="121">
        <v>1</v>
      </c>
      <c r="G60" s="122">
        <v>0</v>
      </c>
      <c r="H60" s="150">
        <f>E60*G60/F60</f>
        <v>0</v>
      </c>
      <c r="I60" s="259"/>
      <c r="P60" s="132">
        <f>H60*D60</f>
        <v>0</v>
      </c>
    </row>
    <row r="61" spans="1:16" ht="32.450000000000003" customHeight="1">
      <c r="A61" s="119">
        <v>3</v>
      </c>
      <c r="B61" s="133"/>
      <c r="C61" s="121">
        <v>0</v>
      </c>
      <c r="D61" s="18">
        <v>40000</v>
      </c>
      <c r="E61" s="7">
        <f>C61/D61</f>
        <v>0</v>
      </c>
      <c r="F61" s="121">
        <v>1</v>
      </c>
      <c r="G61" s="122">
        <v>0</v>
      </c>
      <c r="H61" s="150">
        <f>E61*G61/F61</f>
        <v>0</v>
      </c>
      <c r="I61" s="259"/>
      <c r="P61" s="132">
        <f>H61*D61</f>
        <v>0</v>
      </c>
    </row>
    <row r="62" spans="1:16" ht="16.5" thickBot="1">
      <c r="A62" s="119">
        <v>4</v>
      </c>
      <c r="B62" s="133"/>
      <c r="C62" s="121">
        <v>0</v>
      </c>
      <c r="D62" s="25">
        <f>SUM(B16)</f>
        <v>40000</v>
      </c>
      <c r="E62" s="26">
        <f>C62/D62</f>
        <v>0</v>
      </c>
      <c r="F62" s="121">
        <v>1</v>
      </c>
      <c r="G62" s="122">
        <v>0</v>
      </c>
      <c r="H62" s="19">
        <f>E62*G62/F62</f>
        <v>0</v>
      </c>
      <c r="I62" s="259"/>
      <c r="P62" s="132">
        <f>C62*G62</f>
        <v>0</v>
      </c>
    </row>
    <row r="63" spans="1:16" ht="31.5" customHeight="1" thickBot="1">
      <c r="A63" s="234" t="s">
        <v>28</v>
      </c>
      <c r="B63" s="235"/>
      <c r="C63" s="235"/>
      <c r="D63" s="235"/>
      <c r="E63" s="235"/>
      <c r="F63" s="246"/>
      <c r="G63" s="20"/>
      <c r="H63" s="21">
        <f>SUM(H59:H62)</f>
        <v>0</v>
      </c>
      <c r="I63" s="245"/>
      <c r="P63" s="132">
        <f>SUM(P59:P62)</f>
        <v>0</v>
      </c>
    </row>
    <row r="64" spans="1:16">
      <c r="A64" s="166"/>
      <c r="B64" s="166"/>
      <c r="C64" s="166"/>
      <c r="D64" s="166"/>
      <c r="E64" s="166"/>
      <c r="F64" s="166"/>
      <c r="G64" s="167"/>
      <c r="H64" s="168"/>
      <c r="I64" s="60"/>
      <c r="P64" s="132"/>
    </row>
    <row r="65" spans="1:16" ht="31.5" customHeight="1">
      <c r="A65" s="260" t="s">
        <v>152</v>
      </c>
      <c r="B65" s="260"/>
      <c r="C65" s="260"/>
      <c r="D65" s="260"/>
      <c r="E65" s="260"/>
      <c r="F65" s="260"/>
      <c r="G65" s="260"/>
      <c r="H65" s="260"/>
      <c r="I65" s="260"/>
      <c r="P65" s="132"/>
    </row>
    <row r="66" spans="1:16" ht="16.5" thickBot="1">
      <c r="A66" s="169"/>
      <c r="B66" s="169"/>
      <c r="C66" s="169"/>
      <c r="D66" s="169"/>
      <c r="E66" s="169"/>
      <c r="F66" s="169"/>
      <c r="G66" s="169"/>
      <c r="H66" s="169"/>
      <c r="I66" s="169"/>
      <c r="P66" s="132"/>
    </row>
    <row r="67" spans="1:16" ht="87.75" customHeight="1" thickBot="1">
      <c r="A67" s="170" t="s">
        <v>1</v>
      </c>
      <c r="B67" s="171" t="s">
        <v>26</v>
      </c>
      <c r="C67" s="171" t="s">
        <v>9</v>
      </c>
      <c r="D67" s="171" t="s">
        <v>3</v>
      </c>
      <c r="E67" s="171" t="s">
        <v>10</v>
      </c>
      <c r="F67" s="171" t="s">
        <v>11</v>
      </c>
      <c r="G67" s="171" t="s">
        <v>12</v>
      </c>
      <c r="H67" s="171" t="s">
        <v>6</v>
      </c>
      <c r="I67" s="172" t="s">
        <v>7</v>
      </c>
      <c r="P67" s="132"/>
    </row>
    <row r="68" spans="1:16" ht="16.5" thickBot="1">
      <c r="A68" s="173">
        <v>1</v>
      </c>
      <c r="B68" s="174">
        <v>2</v>
      </c>
      <c r="C68" s="174">
        <v>3</v>
      </c>
      <c r="D68" s="174">
        <v>4</v>
      </c>
      <c r="E68" s="174" t="s">
        <v>18</v>
      </c>
      <c r="F68" s="174">
        <v>6</v>
      </c>
      <c r="G68" s="174">
        <v>7</v>
      </c>
      <c r="H68" s="174" t="s">
        <v>13</v>
      </c>
      <c r="I68" s="175">
        <v>9</v>
      </c>
      <c r="P68" s="132"/>
    </row>
    <row r="69" spans="1:16" ht="31.5" customHeight="1">
      <c r="A69" s="261" t="s">
        <v>153</v>
      </c>
      <c r="B69" s="262"/>
      <c r="C69" s="262"/>
      <c r="D69" s="262"/>
      <c r="E69" s="262"/>
      <c r="F69" s="262"/>
      <c r="G69" s="262"/>
      <c r="H69" s="262"/>
      <c r="I69" s="263"/>
      <c r="P69" s="132"/>
    </row>
    <row r="70" spans="1:16" ht="31.5" customHeight="1" thickBot="1">
      <c r="A70" s="176" t="s">
        <v>123</v>
      </c>
      <c r="B70" s="177" t="s">
        <v>123</v>
      </c>
      <c r="C70" s="178">
        <v>0</v>
      </c>
      <c r="D70" s="179">
        <v>40000</v>
      </c>
      <c r="E70" s="180">
        <f>C70/D70</f>
        <v>0</v>
      </c>
      <c r="F70" s="178">
        <v>0</v>
      </c>
      <c r="G70" s="181">
        <v>0</v>
      </c>
      <c r="H70" s="182">
        <v>0</v>
      </c>
      <c r="I70" s="248" t="s">
        <v>23</v>
      </c>
      <c r="P70" s="132"/>
    </row>
    <row r="71" spans="1:16" ht="31.5" customHeight="1" thickBot="1">
      <c r="A71" s="250" t="s">
        <v>28</v>
      </c>
      <c r="B71" s="251"/>
      <c r="C71" s="251"/>
      <c r="D71" s="251"/>
      <c r="E71" s="251"/>
      <c r="F71" s="252"/>
      <c r="G71" s="183"/>
      <c r="H71" s="184">
        <f>SUM(H70:H70)</f>
        <v>0</v>
      </c>
      <c r="I71" s="249"/>
      <c r="P71" s="132"/>
    </row>
    <row r="73" spans="1:16" ht="15.6" customHeight="1">
      <c r="A73" s="236" t="s">
        <v>151</v>
      </c>
      <c r="B73" s="236"/>
      <c r="C73" s="236"/>
      <c r="D73" s="236"/>
      <c r="E73" s="236"/>
      <c r="F73" s="236"/>
      <c r="G73" s="236"/>
      <c r="H73" s="236"/>
      <c r="I73" s="236"/>
    </row>
    <row r="75" spans="1:16">
      <c r="B75"/>
      <c r="C75" s="29"/>
      <c r="D75" s="28"/>
      <c r="E75" s="28"/>
      <c r="F75" s="28"/>
      <c r="H75" s="28"/>
      <c r="I75" s="5"/>
    </row>
    <row r="76" spans="1:16" ht="16.5" thickBot="1">
      <c r="B76"/>
      <c r="C76" s="29"/>
      <c r="D76" s="28"/>
      <c r="E76" s="28"/>
      <c r="F76" s="28"/>
      <c r="H76" s="28"/>
      <c r="I76" s="5"/>
    </row>
    <row r="77" spans="1:16" ht="35.25" customHeight="1" thickBot="1">
      <c r="A77" s="62"/>
      <c r="B77" s="63"/>
      <c r="D77" s="253" t="s">
        <v>89</v>
      </c>
      <c r="E77" s="254"/>
      <c r="F77" s="254"/>
      <c r="G77" s="255"/>
      <c r="H77" s="66" t="s">
        <v>90</v>
      </c>
      <c r="I77" s="5"/>
    </row>
    <row r="78" spans="1:16" ht="35.25" customHeight="1">
      <c r="A78" s="62"/>
      <c r="B78" s="63"/>
      <c r="D78" s="202"/>
      <c r="E78" s="203"/>
      <c r="F78" s="204"/>
      <c r="G78" s="65"/>
      <c r="H78" s="65"/>
      <c r="I78" s="5"/>
    </row>
    <row r="79" spans="1:16" ht="16.5" thickBot="1">
      <c r="A79" s="60"/>
      <c r="B79" s="61"/>
      <c r="D79" s="82">
        <f>SUM(H43)</f>
        <v>226.40289543100505</v>
      </c>
      <c r="E79" s="83">
        <f>SUM(H52)</f>
        <v>0</v>
      </c>
      <c r="F79" s="84">
        <f>SUM(H63)</f>
        <v>0</v>
      </c>
      <c r="G79" s="84">
        <f>H71</f>
        <v>0</v>
      </c>
      <c r="H79" s="84">
        <f>SUM(D79:G79)</f>
        <v>226.40289543100505</v>
      </c>
      <c r="I79" s="5"/>
    </row>
    <row r="80" spans="1:16">
      <c r="B80"/>
      <c r="C80" s="29"/>
      <c r="D80" s="28"/>
      <c r="E80" s="28"/>
      <c r="F80" s="28"/>
      <c r="H80" s="28"/>
      <c r="I80" s="5"/>
    </row>
    <row r="81" spans="1:22" ht="31.5" customHeight="1">
      <c r="A81" s="224" t="s">
        <v>30</v>
      </c>
      <c r="B81" s="224"/>
      <c r="C81" s="224"/>
      <c r="D81" s="224"/>
      <c r="E81" s="224"/>
      <c r="F81" s="224"/>
      <c r="G81" s="224"/>
      <c r="H81" s="224"/>
      <c r="I81" s="224"/>
    </row>
    <row r="83" spans="1:22">
      <c r="A83" s="247" t="s">
        <v>31</v>
      </c>
      <c r="B83" s="247"/>
      <c r="C83" s="247"/>
      <c r="D83" s="247"/>
      <c r="E83" s="247"/>
      <c r="F83" s="247"/>
      <c r="G83" s="247"/>
      <c r="H83" s="247"/>
      <c r="I83" s="247"/>
    </row>
    <row r="84" spans="1:22" ht="16.5" thickBot="1"/>
    <row r="85" spans="1:22" ht="16.5" hidden="1" thickBot="1"/>
    <row r="86" spans="1:22" ht="83.25" customHeight="1">
      <c r="A86" s="30" t="s">
        <v>1</v>
      </c>
      <c r="B86" s="31" t="s">
        <v>32</v>
      </c>
      <c r="C86" s="31" t="s">
        <v>33</v>
      </c>
      <c r="D86" s="31" t="s">
        <v>34</v>
      </c>
      <c r="E86" s="31" t="s">
        <v>35</v>
      </c>
      <c r="F86" s="31" t="s">
        <v>36</v>
      </c>
      <c r="G86" s="31" t="s">
        <v>37</v>
      </c>
      <c r="H86" s="31" t="s">
        <v>38</v>
      </c>
      <c r="I86" s="32" t="s">
        <v>39</v>
      </c>
    </row>
    <row r="87" spans="1:22" ht="16.5" thickBot="1">
      <c r="A87" s="33">
        <v>1</v>
      </c>
      <c r="B87" s="34">
        <v>1</v>
      </c>
      <c r="C87" s="34">
        <v>2</v>
      </c>
      <c r="D87" s="34">
        <v>3</v>
      </c>
      <c r="E87" s="34">
        <v>4</v>
      </c>
      <c r="F87" s="34">
        <v>5</v>
      </c>
      <c r="G87" s="34" t="s">
        <v>40</v>
      </c>
      <c r="H87" s="34">
        <v>7</v>
      </c>
      <c r="I87" s="35" t="s">
        <v>41</v>
      </c>
    </row>
    <row r="88" spans="1:22" ht="15.6" customHeight="1">
      <c r="A88" s="241" t="s">
        <v>42</v>
      </c>
      <c r="B88" s="242"/>
      <c r="C88" s="242"/>
      <c r="D88" s="242"/>
      <c r="E88" s="242"/>
      <c r="F88" s="242"/>
      <c r="G88" s="242"/>
      <c r="H88" s="242"/>
      <c r="I88" s="243"/>
    </row>
    <row r="89" spans="1:22" ht="15.6" customHeight="1">
      <c r="A89" s="6">
        <v>1</v>
      </c>
      <c r="B89" s="162" t="s">
        <v>132</v>
      </c>
      <c r="C89" s="7" t="s">
        <v>157</v>
      </c>
      <c r="D89" s="205">
        <v>0</v>
      </c>
      <c r="E89" s="18">
        <f>B19</f>
        <v>39933</v>
      </c>
      <c r="F89" s="19">
        <f>B20</f>
        <v>0.99832499999999991</v>
      </c>
      <c r="G89" s="7">
        <f>F89/E89</f>
        <v>2.4999999999999998E-5</v>
      </c>
      <c r="H89" s="206">
        <v>0</v>
      </c>
      <c r="I89" s="207">
        <f>G89*H89</f>
        <v>0</v>
      </c>
      <c r="O89" s="194">
        <f>D89*H89</f>
        <v>0</v>
      </c>
    </row>
    <row r="90" spans="1:22">
      <c r="A90" s="6">
        <v>2</v>
      </c>
      <c r="B90" s="142" t="s">
        <v>134</v>
      </c>
      <c r="C90" s="7" t="s">
        <v>45</v>
      </c>
      <c r="D90" s="121">
        <v>117000</v>
      </c>
      <c r="E90" s="18">
        <f>SUM(B19)</f>
        <v>39933</v>
      </c>
      <c r="F90" s="19">
        <f>SUM(B20)</f>
        <v>0.99832499999999991</v>
      </c>
      <c r="G90" s="7">
        <f>D90*F90/E90</f>
        <v>2.9249999999999998</v>
      </c>
      <c r="H90" s="122">
        <v>6.07461538</v>
      </c>
      <c r="I90" s="85">
        <f>G90*H90</f>
        <v>17.768249986499999</v>
      </c>
      <c r="O90" s="28">
        <f>D90*H90</f>
        <v>710729.99945999996</v>
      </c>
      <c r="Q90" s="28"/>
      <c r="S90" s="28"/>
    </row>
    <row r="91" spans="1:22">
      <c r="A91" s="6">
        <v>3</v>
      </c>
      <c r="B91" s="36" t="s">
        <v>43</v>
      </c>
      <c r="C91" s="7" t="s">
        <v>46</v>
      </c>
      <c r="D91" s="121">
        <v>0</v>
      </c>
      <c r="E91" s="18">
        <f>SUM(B19)</f>
        <v>39933</v>
      </c>
      <c r="F91" s="19">
        <f>SUM(B20)</f>
        <v>0.99832499999999991</v>
      </c>
      <c r="G91" s="7">
        <f>D91*F91/E91</f>
        <v>0</v>
      </c>
      <c r="H91" s="122">
        <v>0</v>
      </c>
      <c r="I91" s="85">
        <f>G91*H91</f>
        <v>0</v>
      </c>
      <c r="O91" s="28">
        <f t="shared" ref="O91:O92" si="9">D91*H91</f>
        <v>0</v>
      </c>
      <c r="P91" s="144">
        <f>O91+O92</f>
        <v>0</v>
      </c>
      <c r="Q91" s="28"/>
      <c r="R91" s="28"/>
      <c r="S91" s="28"/>
      <c r="T91" s="144"/>
      <c r="V91" s="28"/>
    </row>
    <row r="92" spans="1:22" ht="16.5" thickBot="1">
      <c r="A92" s="1">
        <v>4</v>
      </c>
      <c r="B92" s="36" t="s">
        <v>44</v>
      </c>
      <c r="C92" s="7" t="s">
        <v>46</v>
      </c>
      <c r="D92" s="121">
        <v>0</v>
      </c>
      <c r="E92" s="18">
        <f>SUM(B19)</f>
        <v>39933</v>
      </c>
      <c r="F92" s="19">
        <f>SUM(B20)</f>
        <v>0.99832499999999991</v>
      </c>
      <c r="G92" s="7">
        <f>D92*F92/E92</f>
        <v>0</v>
      </c>
      <c r="H92" s="122">
        <v>0</v>
      </c>
      <c r="I92" s="85">
        <f>G92*H92</f>
        <v>0</v>
      </c>
      <c r="L92" s="1">
        <v>1</v>
      </c>
      <c r="M92" s="1">
        <v>0.7</v>
      </c>
      <c r="N92" s="1">
        <v>119600</v>
      </c>
      <c r="O92" s="28">
        <f t="shared" si="9"/>
        <v>0</v>
      </c>
      <c r="Q92" s="28"/>
      <c r="S92" s="28"/>
      <c r="V92" s="28"/>
    </row>
    <row r="93" spans="1:22" ht="31.5" customHeight="1" thickBot="1">
      <c r="A93" s="234" t="s">
        <v>53</v>
      </c>
      <c r="B93" s="235"/>
      <c r="C93" s="235"/>
      <c r="D93" s="235"/>
      <c r="E93" s="235"/>
      <c r="F93" s="235"/>
      <c r="G93" s="246"/>
      <c r="H93" s="21"/>
      <c r="I93" s="86">
        <f>SUM(I90:I92)</f>
        <v>17.768249986499999</v>
      </c>
    </row>
    <row r="95" spans="1:22" ht="15.6" customHeight="1">
      <c r="A95" s="236" t="s">
        <v>47</v>
      </c>
      <c r="B95" s="236"/>
      <c r="C95" s="236"/>
      <c r="D95" s="236"/>
      <c r="E95" s="236"/>
      <c r="F95" s="236"/>
      <c r="G95" s="236"/>
      <c r="H95" s="236"/>
      <c r="I95" s="236"/>
    </row>
    <row r="96" spans="1:22" ht="16.5" thickBot="1"/>
    <row r="97" spans="1:16" ht="80.25" customHeight="1">
      <c r="A97" s="30" t="s">
        <v>1</v>
      </c>
      <c r="B97" s="31" t="s">
        <v>32</v>
      </c>
      <c r="C97" s="31" t="s">
        <v>33</v>
      </c>
      <c r="D97" s="31" t="s">
        <v>34</v>
      </c>
      <c r="E97" s="31" t="s">
        <v>35</v>
      </c>
      <c r="F97" s="31" t="s">
        <v>36</v>
      </c>
      <c r="G97" s="31" t="s">
        <v>37</v>
      </c>
      <c r="H97" s="31" t="s">
        <v>38</v>
      </c>
      <c r="I97" s="32" t="s">
        <v>39</v>
      </c>
    </row>
    <row r="98" spans="1:16" ht="16.5" thickBot="1">
      <c r="A98" s="33">
        <v>1</v>
      </c>
      <c r="B98" s="34">
        <v>1</v>
      </c>
      <c r="C98" s="34">
        <v>2</v>
      </c>
      <c r="D98" s="34">
        <v>3</v>
      </c>
      <c r="E98" s="34">
        <v>4</v>
      </c>
      <c r="F98" s="34">
        <v>5</v>
      </c>
      <c r="G98" s="34" t="s">
        <v>40</v>
      </c>
      <c r="H98" s="34">
        <v>7</v>
      </c>
      <c r="I98" s="35" t="s">
        <v>41</v>
      </c>
    </row>
    <row r="99" spans="1:16" ht="15.6" customHeight="1">
      <c r="A99" s="264" t="s">
        <v>48</v>
      </c>
      <c r="B99" s="257"/>
      <c r="C99" s="257"/>
      <c r="D99" s="257"/>
      <c r="E99" s="257"/>
      <c r="F99" s="257"/>
      <c r="G99" s="257"/>
      <c r="H99" s="257"/>
      <c r="I99" s="258"/>
    </row>
    <row r="100" spans="1:16" ht="66" customHeight="1">
      <c r="A100" s="191">
        <v>1</v>
      </c>
      <c r="B100" s="163"/>
      <c r="C100" s="120"/>
      <c r="D100" s="121">
        <v>0</v>
      </c>
      <c r="E100" s="18">
        <f>SUM(B19)</f>
        <v>39933</v>
      </c>
      <c r="F100" s="19">
        <f>SUM(B20)</f>
        <v>0.99832499999999991</v>
      </c>
      <c r="G100" s="7">
        <f>D100*F100/E100</f>
        <v>0</v>
      </c>
      <c r="H100" s="122">
        <v>0</v>
      </c>
      <c r="I100" s="85">
        <f>G100*H100</f>
        <v>0</v>
      </c>
      <c r="P100" s="164">
        <f>D100*H100</f>
        <v>0</v>
      </c>
    </row>
    <row r="101" spans="1:16" ht="49.5" customHeight="1" thickBot="1">
      <c r="A101" s="191">
        <v>2</v>
      </c>
      <c r="B101" s="163"/>
      <c r="C101" s="120"/>
      <c r="D101" s="121">
        <v>0</v>
      </c>
      <c r="E101" s="18">
        <f>SUM(B19)</f>
        <v>39933</v>
      </c>
      <c r="F101" s="19">
        <f>SUM(B20)</f>
        <v>0.99832499999999991</v>
      </c>
      <c r="G101" s="7">
        <f>F101/E101</f>
        <v>2.4999999999999998E-5</v>
      </c>
      <c r="H101" s="122">
        <v>0</v>
      </c>
      <c r="I101" s="85">
        <f>G101*H101</f>
        <v>0</v>
      </c>
      <c r="P101" s="164">
        <f>H101*D101</f>
        <v>0</v>
      </c>
    </row>
    <row r="102" spans="1:16" ht="32.25" customHeight="1" thickBot="1">
      <c r="A102" s="234" t="s">
        <v>170</v>
      </c>
      <c r="B102" s="235"/>
      <c r="C102" s="235"/>
      <c r="D102" s="235"/>
      <c r="E102" s="235"/>
      <c r="F102" s="235"/>
      <c r="G102" s="246"/>
      <c r="H102" s="21"/>
      <c r="I102" s="86">
        <f>SUM(I100:I101)</f>
        <v>0</v>
      </c>
      <c r="P102" s="28">
        <f>P100+P101</f>
        <v>0</v>
      </c>
    </row>
    <row r="104" spans="1:16" ht="15.6" customHeight="1">
      <c r="A104" s="236" t="s">
        <v>49</v>
      </c>
      <c r="B104" s="236"/>
      <c r="C104" s="236"/>
      <c r="D104" s="236"/>
      <c r="E104" s="236"/>
      <c r="F104" s="236"/>
      <c r="G104" s="236"/>
      <c r="H104" s="236"/>
      <c r="I104" s="236"/>
    </row>
    <row r="105" spans="1:16" ht="16.5" thickBot="1"/>
    <row r="106" spans="1:16" ht="79.5" customHeight="1">
      <c r="A106" s="30" t="s">
        <v>1</v>
      </c>
      <c r="B106" s="31" t="s">
        <v>32</v>
      </c>
      <c r="C106" s="31" t="s">
        <v>33</v>
      </c>
      <c r="D106" s="31" t="s">
        <v>34</v>
      </c>
      <c r="E106" s="31" t="s">
        <v>35</v>
      </c>
      <c r="F106" s="31" t="s">
        <v>36</v>
      </c>
      <c r="G106" s="31" t="s">
        <v>37</v>
      </c>
      <c r="H106" s="31" t="s">
        <v>38</v>
      </c>
      <c r="I106" s="32" t="s">
        <v>39</v>
      </c>
    </row>
    <row r="107" spans="1:16" ht="16.5" thickBot="1">
      <c r="A107" s="33">
        <v>1</v>
      </c>
      <c r="B107" s="34">
        <v>1</v>
      </c>
      <c r="C107" s="34">
        <v>2</v>
      </c>
      <c r="D107" s="34">
        <v>3</v>
      </c>
      <c r="E107" s="34">
        <v>4</v>
      </c>
      <c r="F107" s="34">
        <v>5</v>
      </c>
      <c r="G107" s="34" t="s">
        <v>40</v>
      </c>
      <c r="H107" s="34">
        <v>7</v>
      </c>
      <c r="I107" s="35" t="s">
        <v>41</v>
      </c>
    </row>
    <row r="108" spans="1:16" ht="15.6" customHeight="1">
      <c r="A108" s="256" t="s">
        <v>50</v>
      </c>
      <c r="B108" s="257"/>
      <c r="C108" s="257"/>
      <c r="D108" s="257"/>
      <c r="E108" s="257"/>
      <c r="F108" s="257"/>
      <c r="G108" s="257"/>
      <c r="H108" s="257"/>
      <c r="I108" s="258"/>
    </row>
    <row r="109" spans="1:16" ht="36" customHeight="1">
      <c r="A109" s="57">
        <v>1</v>
      </c>
      <c r="B109" s="198"/>
      <c r="C109" s="120"/>
      <c r="D109" s="120">
        <v>0</v>
      </c>
      <c r="E109" s="18">
        <f>SUM(B18)</f>
        <v>28594.6</v>
      </c>
      <c r="F109" s="19">
        <f>SUM(B19)</f>
        <v>39933</v>
      </c>
      <c r="G109" s="7">
        <f>D109*F109/E109</f>
        <v>0</v>
      </c>
      <c r="H109" s="122">
        <v>0</v>
      </c>
      <c r="I109" s="85">
        <f>G109*H109</f>
        <v>0</v>
      </c>
      <c r="P109" s="192">
        <f>H109*D109</f>
        <v>0</v>
      </c>
    </row>
    <row r="110" spans="1:16" ht="16.5" thickBot="1">
      <c r="A110" s="6">
        <v>2</v>
      </c>
      <c r="B110" s="162"/>
      <c r="C110" s="120"/>
      <c r="D110" s="120">
        <v>0</v>
      </c>
      <c r="E110" s="18">
        <f>SUM(B19)</f>
        <v>39933</v>
      </c>
      <c r="F110" s="19">
        <f>SUM(B20)</f>
        <v>0.99832499999999991</v>
      </c>
      <c r="G110" s="7">
        <f>D110*F110/E110</f>
        <v>0</v>
      </c>
      <c r="H110" s="122">
        <v>0</v>
      </c>
      <c r="I110" s="85">
        <f>G110*H110</f>
        <v>0</v>
      </c>
      <c r="P110" s="196">
        <f>D110*H110</f>
        <v>0</v>
      </c>
    </row>
    <row r="111" spans="1:16" ht="31.5" customHeight="1" thickBot="1">
      <c r="A111" s="234" t="s">
        <v>55</v>
      </c>
      <c r="B111" s="235"/>
      <c r="C111" s="235"/>
      <c r="D111" s="235"/>
      <c r="E111" s="235"/>
      <c r="F111" s="235"/>
      <c r="G111" s="246"/>
      <c r="H111" s="21"/>
      <c r="I111" s="86">
        <f>SUM(I110:I110)</f>
        <v>0</v>
      </c>
      <c r="P111" s="197">
        <f>SUM(P109+P110)</f>
        <v>0</v>
      </c>
    </row>
    <row r="113" spans="1:10" ht="15.6" customHeight="1">
      <c r="A113" s="236" t="s">
        <v>51</v>
      </c>
      <c r="B113" s="236"/>
      <c r="C113" s="236"/>
      <c r="D113" s="236"/>
      <c r="E113" s="236"/>
      <c r="F113" s="236"/>
      <c r="G113" s="236"/>
      <c r="H113" s="236"/>
      <c r="I113" s="236"/>
    </row>
    <row r="114" spans="1:10" ht="16.5" thickBot="1"/>
    <row r="115" spans="1:10" ht="94.5">
      <c r="A115" s="30" t="s">
        <v>1</v>
      </c>
      <c r="B115" s="31" t="s">
        <v>32</v>
      </c>
      <c r="C115" s="31" t="s">
        <v>33</v>
      </c>
      <c r="D115" s="31" t="s">
        <v>34</v>
      </c>
      <c r="E115" s="31" t="s">
        <v>35</v>
      </c>
      <c r="F115" s="31" t="s">
        <v>36</v>
      </c>
      <c r="G115" s="31" t="s">
        <v>37</v>
      </c>
      <c r="H115" s="31" t="s">
        <v>115</v>
      </c>
      <c r="I115" s="37" t="s">
        <v>39</v>
      </c>
      <c r="J115" s="39" t="s">
        <v>59</v>
      </c>
    </row>
    <row r="116" spans="1:10" ht="16.5" thickBot="1">
      <c r="A116" s="33">
        <v>1</v>
      </c>
      <c r="B116" s="34">
        <v>1</v>
      </c>
      <c r="C116" s="34">
        <v>2</v>
      </c>
      <c r="D116" s="34">
        <v>3</v>
      </c>
      <c r="E116" s="34">
        <v>4</v>
      </c>
      <c r="F116" s="34">
        <v>5</v>
      </c>
      <c r="G116" s="34" t="s">
        <v>40</v>
      </c>
      <c r="H116" s="34">
        <v>7</v>
      </c>
      <c r="I116" s="38" t="s">
        <v>60</v>
      </c>
      <c r="J116" s="41">
        <v>9</v>
      </c>
    </row>
    <row r="117" spans="1:10" ht="15.6" customHeight="1">
      <c r="A117" s="256" t="s">
        <v>52</v>
      </c>
      <c r="B117" s="257"/>
      <c r="C117" s="257"/>
      <c r="D117" s="257"/>
      <c r="E117" s="257"/>
      <c r="F117" s="257"/>
      <c r="G117" s="257"/>
      <c r="H117" s="257"/>
      <c r="I117" s="268"/>
      <c r="J117" s="40"/>
    </row>
    <row r="118" spans="1:10" ht="16.5" thickBot="1">
      <c r="A118" s="6" t="s">
        <v>123</v>
      </c>
      <c r="B118" s="100" t="s">
        <v>123</v>
      </c>
      <c r="C118" s="120" t="s">
        <v>123</v>
      </c>
      <c r="D118" s="121">
        <v>0</v>
      </c>
      <c r="E118" s="18">
        <f>SUM(B19)</f>
        <v>39933</v>
      </c>
      <c r="F118" s="19">
        <f>SUM(B20)</f>
        <v>0.99832499999999991</v>
      </c>
      <c r="G118" s="7">
        <f>D118*F118/E118</f>
        <v>0</v>
      </c>
      <c r="H118" s="122">
        <v>0</v>
      </c>
      <c r="I118" s="87">
        <f>G118*H118*J118</f>
        <v>0</v>
      </c>
      <c r="J118" s="123">
        <v>0</v>
      </c>
    </row>
    <row r="119" spans="1:10" ht="31.5" customHeight="1" thickBot="1">
      <c r="A119" s="234" t="s">
        <v>56</v>
      </c>
      <c r="B119" s="235"/>
      <c r="C119" s="235"/>
      <c r="D119" s="235"/>
      <c r="E119" s="235"/>
      <c r="F119" s="235"/>
      <c r="G119" s="246"/>
      <c r="H119" s="21"/>
      <c r="I119" s="21">
        <f>SUM(I118:I118)</f>
        <v>0</v>
      </c>
      <c r="J119" s="95"/>
    </row>
    <row r="121" spans="1:10" ht="15.6" customHeight="1">
      <c r="A121" s="236" t="s">
        <v>57</v>
      </c>
      <c r="B121" s="236"/>
      <c r="C121" s="236"/>
      <c r="D121" s="236"/>
      <c r="E121" s="236"/>
      <c r="F121" s="236"/>
      <c r="G121" s="236"/>
      <c r="H121" s="236"/>
      <c r="I121" s="236"/>
    </row>
    <row r="122" spans="1:10" ht="16.5" thickBot="1"/>
    <row r="123" spans="1:10" ht="94.5">
      <c r="A123" s="30" t="s">
        <v>1</v>
      </c>
      <c r="B123" s="31" t="s">
        <v>32</v>
      </c>
      <c r="C123" s="31" t="s">
        <v>33</v>
      </c>
      <c r="D123" s="31" t="s">
        <v>34</v>
      </c>
      <c r="E123" s="31" t="s">
        <v>35</v>
      </c>
      <c r="F123" s="31" t="s">
        <v>36</v>
      </c>
      <c r="G123" s="31" t="s">
        <v>37</v>
      </c>
      <c r="H123" s="31" t="s">
        <v>38</v>
      </c>
      <c r="I123" s="37" t="s">
        <v>39</v>
      </c>
      <c r="J123" s="39" t="s">
        <v>59</v>
      </c>
    </row>
    <row r="124" spans="1:10" ht="16.5" thickBot="1">
      <c r="A124" s="33">
        <v>1</v>
      </c>
      <c r="B124" s="34">
        <v>1</v>
      </c>
      <c r="C124" s="34">
        <v>2</v>
      </c>
      <c r="D124" s="34">
        <v>3</v>
      </c>
      <c r="E124" s="34">
        <v>4</v>
      </c>
      <c r="F124" s="34">
        <v>5</v>
      </c>
      <c r="G124" s="34" t="s">
        <v>40</v>
      </c>
      <c r="H124" s="34">
        <v>7</v>
      </c>
      <c r="I124" s="38" t="s">
        <v>60</v>
      </c>
      <c r="J124" s="41">
        <v>9</v>
      </c>
    </row>
    <row r="125" spans="1:10" ht="15.75" customHeight="1">
      <c r="A125" s="256" t="s">
        <v>58</v>
      </c>
      <c r="B125" s="257"/>
      <c r="C125" s="257"/>
      <c r="D125" s="257"/>
      <c r="E125" s="257"/>
      <c r="F125" s="257"/>
      <c r="G125" s="257"/>
      <c r="H125" s="257"/>
      <c r="I125" s="257"/>
      <c r="J125" s="258"/>
    </row>
    <row r="126" spans="1:10" ht="16.5" thickBot="1">
      <c r="A126" s="6" t="s">
        <v>123</v>
      </c>
      <c r="B126" s="100" t="s">
        <v>123</v>
      </c>
      <c r="C126" s="120" t="s">
        <v>123</v>
      </c>
      <c r="D126" s="121">
        <v>0</v>
      </c>
      <c r="E126" s="18">
        <f>SUM(B19)</f>
        <v>39933</v>
      </c>
      <c r="F126" s="19">
        <f>SUM(B20)</f>
        <v>0.99832499999999991</v>
      </c>
      <c r="G126" s="7">
        <f>D126*F126/E126</f>
        <v>0</v>
      </c>
      <c r="H126" s="122">
        <v>0</v>
      </c>
      <c r="I126" s="87">
        <f>G126*H126*J126</f>
        <v>0</v>
      </c>
      <c r="J126" s="123">
        <v>0</v>
      </c>
    </row>
    <row r="127" spans="1:10" ht="31.5" customHeight="1" thickBot="1">
      <c r="A127" s="234" t="s">
        <v>61</v>
      </c>
      <c r="B127" s="235"/>
      <c r="C127" s="235"/>
      <c r="D127" s="235"/>
      <c r="E127" s="235"/>
      <c r="F127" s="235"/>
      <c r="G127" s="246"/>
      <c r="H127" s="21"/>
      <c r="I127" s="56">
        <f>SUM(I126:I126)</f>
        <v>0</v>
      </c>
      <c r="J127" s="95"/>
    </row>
    <row r="129" spans="1:17" ht="15.6" customHeight="1">
      <c r="A129" s="236" t="s">
        <v>62</v>
      </c>
      <c r="B129" s="236"/>
      <c r="C129" s="236"/>
      <c r="D129" s="236"/>
      <c r="E129" s="236"/>
      <c r="F129" s="236"/>
      <c r="G129" s="236"/>
      <c r="H129" s="236"/>
      <c r="I129" s="236"/>
    </row>
    <row r="130" spans="1:17" ht="16.5" thickBot="1"/>
    <row r="131" spans="1:17" ht="84" customHeight="1">
      <c r="A131" s="30" t="s">
        <v>1</v>
      </c>
      <c r="B131" s="31" t="s">
        <v>127</v>
      </c>
      <c r="C131" s="31" t="s">
        <v>33</v>
      </c>
      <c r="D131" s="31" t="s">
        <v>64</v>
      </c>
      <c r="E131" s="31" t="s">
        <v>35</v>
      </c>
      <c r="F131" s="31" t="s">
        <v>36</v>
      </c>
      <c r="G131" s="31" t="s">
        <v>37</v>
      </c>
      <c r="H131" s="31" t="s">
        <v>38</v>
      </c>
      <c r="I131" s="32" t="s">
        <v>39</v>
      </c>
    </row>
    <row r="132" spans="1:17" ht="16.5" thickBot="1">
      <c r="A132" s="33">
        <v>1</v>
      </c>
      <c r="B132" s="34">
        <v>1</v>
      </c>
      <c r="C132" s="34">
        <v>2</v>
      </c>
      <c r="D132" s="34">
        <v>3</v>
      </c>
      <c r="E132" s="34">
        <v>4</v>
      </c>
      <c r="F132" s="34">
        <v>5</v>
      </c>
      <c r="G132" s="34" t="s">
        <v>40</v>
      </c>
      <c r="H132" s="34">
        <v>7</v>
      </c>
      <c r="I132" s="35" t="s">
        <v>41</v>
      </c>
    </row>
    <row r="133" spans="1:17" ht="15.6" customHeight="1">
      <c r="A133" s="256" t="s">
        <v>63</v>
      </c>
      <c r="B133" s="257"/>
      <c r="C133" s="257"/>
      <c r="D133" s="257"/>
      <c r="E133" s="257"/>
      <c r="F133" s="257"/>
      <c r="G133" s="257"/>
      <c r="H133" s="257"/>
      <c r="I133" s="258"/>
    </row>
    <row r="134" spans="1:17">
      <c r="A134" s="101">
        <v>1</v>
      </c>
      <c r="B134" s="106" t="s">
        <v>109</v>
      </c>
      <c r="C134" s="124" t="s">
        <v>124</v>
      </c>
      <c r="D134" s="124">
        <v>1</v>
      </c>
      <c r="E134" s="97">
        <f>SUM(B19)</f>
        <v>39933</v>
      </c>
      <c r="F134" s="19">
        <f>SUM(B20)</f>
        <v>0.99832499999999991</v>
      </c>
      <c r="G134" s="7">
        <f t="shared" ref="G134:G147" si="10">D134*F134/E134</f>
        <v>2.4999999999999998E-5</v>
      </c>
      <c r="H134" s="122">
        <v>147600</v>
      </c>
      <c r="I134" s="85">
        <f t="shared" ref="I134:I147" si="11">G134*H134</f>
        <v>3.6899999999999995</v>
      </c>
      <c r="P134" s="28">
        <f>D134*H134</f>
        <v>147600</v>
      </c>
    </row>
    <row r="135" spans="1:17">
      <c r="A135" s="101">
        <v>2</v>
      </c>
      <c r="B135" s="106" t="s">
        <v>110</v>
      </c>
      <c r="C135" s="124" t="s">
        <v>124</v>
      </c>
      <c r="D135" s="124">
        <v>1</v>
      </c>
      <c r="E135" s="97">
        <f>SUM(B19)</f>
        <v>39933</v>
      </c>
      <c r="F135" s="19">
        <f>SUM(B20)</f>
        <v>0.99832499999999991</v>
      </c>
      <c r="G135" s="7">
        <f t="shared" si="10"/>
        <v>2.4999999999999998E-5</v>
      </c>
      <c r="H135" s="122">
        <v>300000</v>
      </c>
      <c r="I135" s="85">
        <f t="shared" si="11"/>
        <v>7.4999999999999991</v>
      </c>
      <c r="P135" s="28">
        <f>D135*H135</f>
        <v>300000</v>
      </c>
    </row>
    <row r="136" spans="1:17">
      <c r="A136" s="101">
        <v>3</v>
      </c>
      <c r="B136" s="106" t="s">
        <v>111</v>
      </c>
      <c r="C136" s="124" t="s">
        <v>124</v>
      </c>
      <c r="D136" s="124">
        <v>1</v>
      </c>
      <c r="E136" s="97">
        <f>SUM(B19)</f>
        <v>39933</v>
      </c>
      <c r="F136" s="19">
        <f>SUM(B20)</f>
        <v>0.99832499999999991</v>
      </c>
      <c r="G136" s="7">
        <f t="shared" si="10"/>
        <v>2.4999999999999998E-5</v>
      </c>
      <c r="H136" s="122">
        <v>380441.38</v>
      </c>
      <c r="I136" s="85">
        <f t="shared" si="11"/>
        <v>9.5110344999999992</v>
      </c>
      <c r="P136" s="28">
        <f>D136*H136</f>
        <v>380441.38</v>
      </c>
    </row>
    <row r="137" spans="1:17">
      <c r="A137" s="101">
        <v>4</v>
      </c>
      <c r="B137" s="200" t="s">
        <v>168</v>
      </c>
      <c r="C137" s="124" t="s">
        <v>124</v>
      </c>
      <c r="D137" s="124">
        <v>1</v>
      </c>
      <c r="E137" s="97">
        <f>SUM(B19)</f>
        <v>39933</v>
      </c>
      <c r="F137" s="19">
        <f>SUM(B20)</f>
        <v>0.99832499999999991</v>
      </c>
      <c r="G137" s="7">
        <f t="shared" si="10"/>
        <v>2.4999999999999998E-5</v>
      </c>
      <c r="H137" s="122">
        <v>359352</v>
      </c>
      <c r="I137" s="85">
        <f t="shared" si="11"/>
        <v>8.9837999999999987</v>
      </c>
      <c r="P137" s="28">
        <f>D137*H137</f>
        <v>359352</v>
      </c>
    </row>
    <row r="138" spans="1:17">
      <c r="A138" s="101">
        <v>5</v>
      </c>
      <c r="B138" s="106" t="s">
        <v>112</v>
      </c>
      <c r="C138" s="124" t="s">
        <v>124</v>
      </c>
      <c r="D138" s="124">
        <v>1</v>
      </c>
      <c r="E138" s="97">
        <f>SUM(B19)</f>
        <v>39933</v>
      </c>
      <c r="F138" s="19">
        <f>SUM(B20)</f>
        <v>0.99832499999999991</v>
      </c>
      <c r="G138" s="7">
        <f t="shared" si="10"/>
        <v>2.4999999999999998E-5</v>
      </c>
      <c r="H138" s="122">
        <v>147600</v>
      </c>
      <c r="I138" s="85">
        <f t="shared" si="11"/>
        <v>3.6899999999999995</v>
      </c>
      <c r="P138" s="28">
        <f>D138*H138</f>
        <v>147600</v>
      </c>
    </row>
    <row r="139" spans="1:17">
      <c r="A139" s="101">
        <v>6</v>
      </c>
      <c r="B139" s="107" t="s">
        <v>113</v>
      </c>
      <c r="C139" s="124" t="s">
        <v>124</v>
      </c>
      <c r="D139" s="124">
        <v>1</v>
      </c>
      <c r="E139" s="97">
        <f>SUM(B19)</f>
        <v>39933</v>
      </c>
      <c r="F139" s="19">
        <f>SUM(B20)</f>
        <v>0.99832499999999991</v>
      </c>
      <c r="G139" s="7">
        <f t="shared" si="10"/>
        <v>2.4999999999999998E-5</v>
      </c>
      <c r="H139" s="122">
        <f>720000+26041.3</f>
        <v>746041.3</v>
      </c>
      <c r="I139" s="98">
        <f t="shared" si="11"/>
        <v>18.651032499999999</v>
      </c>
      <c r="O139" s="60"/>
      <c r="P139" s="159">
        <f>H139</f>
        <v>746041.3</v>
      </c>
      <c r="Q139" s="60"/>
    </row>
    <row r="140" spans="1:17">
      <c r="A140" s="101">
        <v>7</v>
      </c>
      <c r="B140" s="153" t="s">
        <v>160</v>
      </c>
      <c r="C140" s="124" t="s">
        <v>124</v>
      </c>
      <c r="D140" s="124">
        <v>4</v>
      </c>
      <c r="E140" s="97">
        <f>SUM(B19)</f>
        <v>39933</v>
      </c>
      <c r="F140" s="19">
        <v>1.32</v>
      </c>
      <c r="G140" s="7">
        <f t="shared" ref="G140:G143" si="12">D140*F140/E140</f>
        <v>1.3222147096386447E-4</v>
      </c>
      <c r="H140" s="122">
        <v>585600</v>
      </c>
      <c r="I140" s="98">
        <f>G140*H140</f>
        <v>77.428893396439037</v>
      </c>
      <c r="O140" s="60"/>
      <c r="P140" s="159">
        <v>585600</v>
      </c>
      <c r="Q140" s="60"/>
    </row>
    <row r="141" spans="1:17">
      <c r="A141" s="101">
        <v>8</v>
      </c>
      <c r="B141" s="158" t="s">
        <v>142</v>
      </c>
      <c r="C141" s="124" t="s">
        <v>124</v>
      </c>
      <c r="D141" s="121">
        <v>0.5</v>
      </c>
      <c r="E141" s="97">
        <f>SUM(B19)</f>
        <v>39933</v>
      </c>
      <c r="F141" s="19">
        <v>1.32</v>
      </c>
      <c r="G141" s="7">
        <f>D141*F141/E141</f>
        <v>1.6527683870483059E-5</v>
      </c>
      <c r="H141" s="122">
        <v>112800</v>
      </c>
      <c r="I141" s="157">
        <f>G141*H141</f>
        <v>1.864322740590489</v>
      </c>
      <c r="O141" s="60"/>
      <c r="P141" s="159">
        <v>112800</v>
      </c>
      <c r="Q141" s="60"/>
    </row>
    <row r="142" spans="1:17">
      <c r="A142" s="101">
        <v>9</v>
      </c>
      <c r="B142" s="158" t="s">
        <v>143</v>
      </c>
      <c r="C142" s="124" t="s">
        <v>124</v>
      </c>
      <c r="D142" s="121">
        <v>0.5</v>
      </c>
      <c r="E142" s="97">
        <f>SUM(B19)</f>
        <v>39933</v>
      </c>
      <c r="F142" s="19">
        <v>1.32</v>
      </c>
      <c r="G142" s="7">
        <f>D142*F142/E142</f>
        <v>1.6527683870483059E-5</v>
      </c>
      <c r="H142" s="122">
        <v>147600</v>
      </c>
      <c r="I142" s="157">
        <f>G141*H141</f>
        <v>1.864322740590489</v>
      </c>
      <c r="O142" s="60"/>
      <c r="P142" s="159">
        <f>D142*H142</f>
        <v>73800</v>
      </c>
      <c r="Q142" s="60"/>
    </row>
    <row r="143" spans="1:17">
      <c r="A143" s="101">
        <v>10</v>
      </c>
      <c r="B143" s="153" t="s">
        <v>144</v>
      </c>
      <c r="C143" s="124" t="s">
        <v>124</v>
      </c>
      <c r="D143" s="124">
        <v>1.5</v>
      </c>
      <c r="E143" s="97">
        <f>SUM(B19)</f>
        <v>39933</v>
      </c>
      <c r="F143" s="19">
        <v>1.32</v>
      </c>
      <c r="G143" s="7">
        <f t="shared" si="12"/>
        <v>4.958305161144918E-5</v>
      </c>
      <c r="H143" s="122">
        <v>150000</v>
      </c>
      <c r="I143" s="98">
        <f t="shared" ref="I143" si="13">G143*H143</f>
        <v>7.4374577417173766</v>
      </c>
      <c r="O143" s="60"/>
      <c r="P143" s="159">
        <f>D143*H143</f>
        <v>225000</v>
      </c>
      <c r="Q143" s="60"/>
    </row>
    <row r="144" spans="1:17">
      <c r="A144" s="101">
        <v>11</v>
      </c>
      <c r="B144" s="153" t="s">
        <v>141</v>
      </c>
      <c r="C144" s="124" t="s">
        <v>124</v>
      </c>
      <c r="D144" s="124">
        <v>1</v>
      </c>
      <c r="E144" s="97">
        <f>SUM(B19)</f>
        <v>39933</v>
      </c>
      <c r="F144" s="19">
        <v>0.94</v>
      </c>
      <c r="G144" s="7">
        <f>D144*F144/E144</f>
        <v>2.3539428542809203E-5</v>
      </c>
      <c r="H144" s="122">
        <v>352945.5</v>
      </c>
      <c r="I144" s="98">
        <f>G144*H144</f>
        <v>8.3081353767560646</v>
      </c>
      <c r="P144" s="28">
        <f>H144</f>
        <v>352945.5</v>
      </c>
    </row>
    <row r="145" spans="1:17">
      <c r="A145" s="64">
        <v>12</v>
      </c>
      <c r="B145" s="153" t="s">
        <v>159</v>
      </c>
      <c r="C145" s="124" t="s">
        <v>124</v>
      </c>
      <c r="D145" s="124">
        <v>1</v>
      </c>
      <c r="E145" s="97">
        <f>SUM(B19)</f>
        <v>39933</v>
      </c>
      <c r="F145" s="19">
        <v>0.94</v>
      </c>
      <c r="G145" s="7">
        <f>D145*F145/E145</f>
        <v>2.3539428542809203E-5</v>
      </c>
      <c r="H145" s="122">
        <v>147600</v>
      </c>
      <c r="I145" s="98">
        <f>G145*H145</f>
        <v>3.4744196529186384</v>
      </c>
      <c r="P145" s="28">
        <f>H145</f>
        <v>147600</v>
      </c>
    </row>
    <row r="146" spans="1:17">
      <c r="A146" s="64">
        <v>13</v>
      </c>
      <c r="B146" s="153" t="s">
        <v>169</v>
      </c>
      <c r="C146" s="124" t="s">
        <v>124</v>
      </c>
      <c r="D146" s="124">
        <v>1</v>
      </c>
      <c r="E146" s="97">
        <f>SUM(B19)</f>
        <v>39933</v>
      </c>
      <c r="F146" s="19">
        <v>0.94</v>
      </c>
      <c r="G146" s="7">
        <f>D146*F146/E146</f>
        <v>2.3539428542809203E-5</v>
      </c>
      <c r="H146" s="122">
        <v>239892</v>
      </c>
      <c r="I146" s="98">
        <f>G146*H146</f>
        <v>5.6469205919915852</v>
      </c>
      <c r="P146" s="28">
        <f>D146*H146</f>
        <v>239892</v>
      </c>
    </row>
    <row r="147" spans="1:17" ht="16.5" thickBot="1">
      <c r="A147" s="1">
        <v>14</v>
      </c>
      <c r="B147" s="107" t="s">
        <v>114</v>
      </c>
      <c r="C147" s="124" t="s">
        <v>124</v>
      </c>
      <c r="D147" s="121">
        <v>1</v>
      </c>
      <c r="E147" s="97">
        <f>SUM(B19)</f>
        <v>39933</v>
      </c>
      <c r="F147" s="19">
        <f>SUM(B20)</f>
        <v>0.99832499999999991</v>
      </c>
      <c r="G147" s="7">
        <f t="shared" si="10"/>
        <v>2.4999999999999998E-5</v>
      </c>
      <c r="H147" s="122">
        <f>539028+1906.02+50000</f>
        <v>590934.02</v>
      </c>
      <c r="I147" s="98">
        <f t="shared" si="11"/>
        <v>14.773350499999999</v>
      </c>
      <c r="P147" s="28">
        <f t="shared" ref="P147" si="14">D147*H147</f>
        <v>590934.02</v>
      </c>
    </row>
    <row r="148" spans="1:17" ht="31.5" customHeight="1" thickBot="1">
      <c r="A148" s="234" t="s">
        <v>65</v>
      </c>
      <c r="B148" s="235"/>
      <c r="C148" s="235"/>
      <c r="D148" s="235"/>
      <c r="E148" s="235"/>
      <c r="F148" s="235"/>
      <c r="G148" s="246"/>
      <c r="H148" s="21"/>
      <c r="I148" s="86">
        <f>SUM(I134:I147)</f>
        <v>172.82368974100368</v>
      </c>
      <c r="P148" s="145">
        <f>SUM(SUM(P134:P147))</f>
        <v>4409606.1999999993</v>
      </c>
      <c r="Q148" s="146">
        <f>'Норматив затрат 1'!P148</f>
        <v>4409606.1999999993</v>
      </c>
    </row>
    <row r="150" spans="1:17" ht="15.6" customHeight="1">
      <c r="A150" s="236" t="s">
        <v>66</v>
      </c>
      <c r="B150" s="236"/>
      <c r="C150" s="236"/>
      <c r="D150" s="236"/>
      <c r="E150" s="236"/>
      <c r="F150" s="236"/>
      <c r="G150" s="236"/>
      <c r="H150" s="236"/>
      <c r="I150" s="236"/>
    </row>
    <row r="151" spans="1:17" ht="16.5" thickBot="1"/>
    <row r="152" spans="1:17" ht="83.25" customHeight="1">
      <c r="A152" s="30" t="s">
        <v>1</v>
      </c>
      <c r="B152" s="31" t="s">
        <v>32</v>
      </c>
      <c r="C152" s="31" t="s">
        <v>33</v>
      </c>
      <c r="D152" s="31" t="s">
        <v>64</v>
      </c>
      <c r="E152" s="31" t="s">
        <v>35</v>
      </c>
      <c r="F152" s="31" t="s">
        <v>36</v>
      </c>
      <c r="G152" s="31" t="s">
        <v>37</v>
      </c>
      <c r="H152" s="31" t="s">
        <v>38</v>
      </c>
      <c r="I152" s="32" t="s">
        <v>39</v>
      </c>
    </row>
    <row r="153" spans="1:17" ht="16.5" thickBot="1">
      <c r="A153" s="33">
        <v>1</v>
      </c>
      <c r="B153" s="34">
        <v>1</v>
      </c>
      <c r="C153" s="34">
        <v>2</v>
      </c>
      <c r="D153" s="34">
        <v>3</v>
      </c>
      <c r="E153" s="34">
        <v>4</v>
      </c>
      <c r="F153" s="34">
        <v>5</v>
      </c>
      <c r="G153" s="34" t="s">
        <v>40</v>
      </c>
      <c r="H153" s="34">
        <v>7</v>
      </c>
      <c r="I153" s="35" t="s">
        <v>41</v>
      </c>
    </row>
    <row r="154" spans="1:17" ht="15.6" customHeight="1">
      <c r="A154" s="256" t="s">
        <v>67</v>
      </c>
      <c r="B154" s="257"/>
      <c r="C154" s="257"/>
      <c r="D154" s="257"/>
      <c r="E154" s="257"/>
      <c r="F154" s="257"/>
      <c r="G154" s="257"/>
      <c r="H154" s="257"/>
      <c r="I154" s="258"/>
    </row>
    <row r="155" spans="1:17" ht="16.5" thickBot="1">
      <c r="A155" s="6" t="s">
        <v>123</v>
      </c>
      <c r="B155" s="124" t="s">
        <v>123</v>
      </c>
      <c r="C155" s="120" t="s">
        <v>123</v>
      </c>
      <c r="D155" s="121">
        <v>0</v>
      </c>
      <c r="E155" s="18">
        <f>SUM(B19)</f>
        <v>39933</v>
      </c>
      <c r="F155" s="19">
        <f>SUM(B20)</f>
        <v>0.99832499999999991</v>
      </c>
      <c r="G155" s="7">
        <f>D155*F155/E155</f>
        <v>0</v>
      </c>
      <c r="H155" s="122">
        <v>0</v>
      </c>
      <c r="I155" s="85">
        <f>G155*H155</f>
        <v>0</v>
      </c>
    </row>
    <row r="156" spans="1:17" ht="31.5" customHeight="1" thickBot="1">
      <c r="A156" s="234" t="s">
        <v>68</v>
      </c>
      <c r="B156" s="235"/>
      <c r="C156" s="235"/>
      <c r="D156" s="235"/>
      <c r="E156" s="235"/>
      <c r="F156" s="235"/>
      <c r="G156" s="246"/>
      <c r="H156" s="21"/>
      <c r="I156" s="86">
        <f>SUM(I155:I155)</f>
        <v>0</v>
      </c>
    </row>
    <row r="158" spans="1:17" ht="33" customHeight="1">
      <c r="A158" s="236" t="s">
        <v>171</v>
      </c>
      <c r="B158" s="236"/>
      <c r="C158" s="236"/>
      <c r="D158" s="236"/>
      <c r="E158" s="236"/>
      <c r="F158" s="236"/>
      <c r="G158" s="236"/>
      <c r="H158" s="236"/>
      <c r="I158" s="236"/>
    </row>
    <row r="159" spans="1:17" ht="16.5" thickBot="1"/>
    <row r="160" spans="1:17" ht="82.5" customHeight="1">
      <c r="A160" s="30" t="s">
        <v>1</v>
      </c>
      <c r="B160" s="201" t="s">
        <v>32</v>
      </c>
      <c r="C160" s="201" t="s">
        <v>33</v>
      </c>
      <c r="D160" s="201" t="s">
        <v>64</v>
      </c>
      <c r="E160" s="201" t="s">
        <v>35</v>
      </c>
      <c r="F160" s="201" t="s">
        <v>36</v>
      </c>
      <c r="G160" s="201" t="s">
        <v>37</v>
      </c>
      <c r="H160" s="201" t="s">
        <v>38</v>
      </c>
      <c r="I160" s="32" t="s">
        <v>39</v>
      </c>
    </row>
    <row r="161" spans="1:16" ht="16.5" thickBot="1">
      <c r="A161" s="33">
        <v>1</v>
      </c>
      <c r="B161" s="34">
        <v>1</v>
      </c>
      <c r="C161" s="34">
        <v>2</v>
      </c>
      <c r="D161" s="34">
        <v>3</v>
      </c>
      <c r="E161" s="34">
        <v>4</v>
      </c>
      <c r="F161" s="34">
        <v>5</v>
      </c>
      <c r="G161" s="34" t="s">
        <v>40</v>
      </c>
      <c r="H161" s="34">
        <v>7</v>
      </c>
      <c r="I161" s="35" t="s">
        <v>41</v>
      </c>
    </row>
    <row r="162" spans="1:16" ht="15.75" customHeight="1">
      <c r="A162" s="269" t="s">
        <v>172</v>
      </c>
      <c r="B162" s="270"/>
      <c r="C162" s="270"/>
      <c r="D162" s="270"/>
      <c r="E162" s="270"/>
      <c r="F162" s="270"/>
      <c r="G162" s="270"/>
      <c r="H162" s="270"/>
      <c r="I162" s="271"/>
    </row>
    <row r="163" spans="1:16" ht="16.5" thickBot="1">
      <c r="A163" s="6" t="s">
        <v>123</v>
      </c>
      <c r="B163" s="124" t="s">
        <v>123</v>
      </c>
      <c r="C163" s="120" t="s">
        <v>123</v>
      </c>
      <c r="D163" s="121">
        <v>0</v>
      </c>
      <c r="E163" s="18">
        <f>SUM(B19)</f>
        <v>39933</v>
      </c>
      <c r="F163" s="19">
        <f>SUM(B20)</f>
        <v>0.99832499999999991</v>
      </c>
      <c r="G163" s="7">
        <f>D163*F163/E163</f>
        <v>0</v>
      </c>
      <c r="H163" s="122">
        <v>0</v>
      </c>
      <c r="I163" s="85">
        <f>G163*H163</f>
        <v>0</v>
      </c>
    </row>
    <row r="164" spans="1:16" ht="30" customHeight="1" thickBot="1">
      <c r="A164" s="234" t="s">
        <v>68</v>
      </c>
      <c r="B164" s="235"/>
      <c r="C164" s="235"/>
      <c r="D164" s="235"/>
      <c r="E164" s="235"/>
      <c r="F164" s="235"/>
      <c r="G164" s="246"/>
      <c r="H164" s="21"/>
      <c r="I164" s="86">
        <f>SUM(I163:I163)</f>
        <v>0</v>
      </c>
    </row>
    <row r="166" spans="1:16" ht="15.6" customHeight="1">
      <c r="A166" s="224" t="s">
        <v>69</v>
      </c>
      <c r="B166" s="224"/>
      <c r="C166" s="224"/>
      <c r="D166" s="224"/>
      <c r="E166" s="224"/>
      <c r="F166" s="224"/>
      <c r="G166" s="224"/>
      <c r="H166" s="224"/>
      <c r="I166" s="224"/>
      <c r="J166" s="224"/>
    </row>
    <row r="168" spans="1:16">
      <c r="F168" s="29"/>
      <c r="G168" s="42"/>
    </row>
    <row r="169" spans="1:16" ht="16.5" thickBot="1"/>
    <row r="170" spans="1:16" ht="26.25" customHeight="1">
      <c r="A170" s="62"/>
      <c r="B170" s="265" t="s">
        <v>91</v>
      </c>
      <c r="C170" s="266"/>
      <c r="D170" s="266"/>
      <c r="E170" s="266"/>
      <c r="F170" s="266"/>
      <c r="G170" s="266"/>
      <c r="H170" s="266"/>
      <c r="I170" s="267"/>
      <c r="J170" s="67" t="s">
        <v>90</v>
      </c>
    </row>
    <row r="171" spans="1:16" ht="36" customHeight="1">
      <c r="A171" s="62"/>
      <c r="B171" s="64"/>
      <c r="C171" s="57"/>
      <c r="D171" s="57"/>
      <c r="E171" s="57"/>
      <c r="F171" s="57"/>
      <c r="G171" s="57"/>
      <c r="H171" s="58"/>
      <c r="I171" s="208"/>
      <c r="J171" s="68"/>
    </row>
    <row r="172" spans="1:16" ht="16.5" thickBot="1">
      <c r="A172" s="60"/>
      <c r="B172" s="88">
        <f>SUM(I93)</f>
        <v>17.768249986499999</v>
      </c>
      <c r="C172" s="89">
        <f>SUM(I102)</f>
        <v>0</v>
      </c>
      <c r="D172" s="89">
        <f>SUM(I111)</f>
        <v>0</v>
      </c>
      <c r="E172" s="89">
        <f>SUM(I119)</f>
        <v>0</v>
      </c>
      <c r="F172" s="89">
        <f>SUM(I127)</f>
        <v>0</v>
      </c>
      <c r="G172" s="89">
        <f>SUM(I148)</f>
        <v>172.82368974100368</v>
      </c>
      <c r="H172" s="91">
        <f>SUM(I156)</f>
        <v>0</v>
      </c>
      <c r="I172" s="92">
        <f>I164</f>
        <v>0</v>
      </c>
      <c r="J172" s="92">
        <f>SUM(C172:I172)</f>
        <v>172.82368974100368</v>
      </c>
      <c r="O172" s="1" t="s">
        <v>149</v>
      </c>
      <c r="P172" s="132">
        <f>SUM(P63,P100,P110,P109,P101)</f>
        <v>0</v>
      </c>
    </row>
  </sheetData>
  <dataConsolidate/>
  <mergeCells count="78">
    <mergeCell ref="A158:I158"/>
    <mergeCell ref="B170:I170"/>
    <mergeCell ref="A113:I113"/>
    <mergeCell ref="A117:I117"/>
    <mergeCell ref="A119:G119"/>
    <mergeCell ref="A121:I121"/>
    <mergeCell ref="A125:J125"/>
    <mergeCell ref="A166:J166"/>
    <mergeCell ref="A129:I129"/>
    <mergeCell ref="A133:I133"/>
    <mergeCell ref="A148:G148"/>
    <mergeCell ref="A150:I150"/>
    <mergeCell ref="A154:I154"/>
    <mergeCell ref="A156:G156"/>
    <mergeCell ref="A127:G127"/>
    <mergeCell ref="A162:I162"/>
    <mergeCell ref="A164:G164"/>
    <mergeCell ref="A104:I104"/>
    <mergeCell ref="A108:I108"/>
    <mergeCell ref="A111:G111"/>
    <mergeCell ref="A93:G93"/>
    <mergeCell ref="I59:I63"/>
    <mergeCell ref="A65:I65"/>
    <mergeCell ref="A69:I69"/>
    <mergeCell ref="A63:F63"/>
    <mergeCell ref="A73:I73"/>
    <mergeCell ref="A95:I95"/>
    <mergeCell ref="A99:I99"/>
    <mergeCell ref="A102:G102"/>
    <mergeCell ref="A54:I54"/>
    <mergeCell ref="A88:I88"/>
    <mergeCell ref="A81:I81"/>
    <mergeCell ref="A83:I83"/>
    <mergeCell ref="A58:I58"/>
    <mergeCell ref="I70:I71"/>
    <mergeCell ref="A71:F71"/>
    <mergeCell ref="D77:G77"/>
    <mergeCell ref="E28:F28"/>
    <mergeCell ref="I28:I44"/>
    <mergeCell ref="A50:I50"/>
    <mergeCell ref="I51:I52"/>
    <mergeCell ref="A52:F52"/>
    <mergeCell ref="E40:F40"/>
    <mergeCell ref="E37:F37"/>
    <mergeCell ref="E38:F38"/>
    <mergeCell ref="E41:F41"/>
    <mergeCell ref="C19:I19"/>
    <mergeCell ref="A22:I22"/>
    <mergeCell ref="A46:I46"/>
    <mergeCell ref="A8:I8"/>
    <mergeCell ref="A9:I9"/>
    <mergeCell ref="A10:I10"/>
    <mergeCell ref="A12:I12"/>
    <mergeCell ref="A27:I27"/>
    <mergeCell ref="C15:I15"/>
    <mergeCell ref="A23:I23"/>
    <mergeCell ref="E25:F25"/>
    <mergeCell ref="E29:F29"/>
    <mergeCell ref="E30:F30"/>
    <mergeCell ref="E31:F31"/>
    <mergeCell ref="A43:F43"/>
    <mergeCell ref="A14:I14"/>
    <mergeCell ref="I6:J6"/>
    <mergeCell ref="G44:H44"/>
    <mergeCell ref="A44:D44"/>
    <mergeCell ref="E32:F32"/>
    <mergeCell ref="E42:F42"/>
    <mergeCell ref="E34:F34"/>
    <mergeCell ref="E35:F35"/>
    <mergeCell ref="E33:F33"/>
    <mergeCell ref="E44:F44"/>
    <mergeCell ref="E36:F36"/>
    <mergeCell ref="E39:F39"/>
    <mergeCell ref="C20:I20"/>
    <mergeCell ref="C16:I16"/>
    <mergeCell ref="C17:I17"/>
    <mergeCell ref="C18:I18"/>
    <mergeCell ref="E26:F2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3" manualBreakCount="3">
    <brk id="64" max="9" man="1"/>
    <brk id="94" max="9" man="1"/>
    <brk id="120" max="9" man="1"/>
  </rowBreaks>
  <drawing r:id="rId2"/>
  <legacyDrawing r:id="rId3"/>
  <oleObjects>
    <oleObject progId="Equation.3" shapeId="3073" r:id="rId4"/>
    <oleObject progId="Equation.3" shapeId="3074" r:id="rId5"/>
    <oleObject progId="Equation.3" shapeId="3076" r:id="rId6"/>
    <oleObject progId="Equation.3" shapeId="3077" r:id="rId7"/>
    <oleObject progId="Equation.3" shapeId="3079" r:id="rId8"/>
    <oleObject progId="Equation.3" shapeId="3080" r:id="rId9"/>
    <oleObject progId="Equation.3" shapeId="3081" r:id="rId10"/>
    <oleObject progId="Equation.3" shapeId="3082" r:id="rId11"/>
    <oleObject progId="Equation.3" shapeId="3084" r:id="rId12"/>
    <oleObject progId="Equation.3" shapeId="3085" r:id="rId13"/>
    <oleObject progId="Equation.3" shapeId="3086" r:id="rId14"/>
    <oleObject progId="Equation.3" shapeId="3087" r:id="rId15"/>
    <oleObject progId="Equation.3" shapeId="3088" r:id="rId16"/>
    <oleObject progId="Equation.3" shapeId="3089" r:id="rId17"/>
    <oleObject progId="Equation.3" shapeId="3090" r:id="rId18"/>
    <oleObject progId="Equation.3" shapeId="3091" r:id="rId19"/>
    <oleObject progId="Equation.3" shapeId="3092" r:id="rId20"/>
    <oleObject progId="Equation.3" shapeId="3093" r:id="rId21"/>
    <oleObject progId="Equation.3" shapeId="3094" r:id="rId22"/>
    <oleObject progId="Equation.3" shapeId="3095" r:id="rId23"/>
    <oleObject progId="Equation.3" shapeId="3097" r:id="rId24"/>
    <oleObject progId="Equation.3" shapeId="3098" r:id="rId25"/>
    <oleObject progId="Equation.3" shapeId="3099" r:id="rId26"/>
    <oleObject progId="Equation.3" shapeId="3100" r:id="rId27"/>
    <oleObject progId="Equation.3" shapeId="3101" r:id="rId28"/>
    <oleObject progId="Equation.3" shapeId="3102" r:id="rId29"/>
    <oleObject progId="Equation.3" shapeId="3104" r:id="rId30"/>
    <oleObject progId="Equation.3" shapeId="3117" r:id="rId31"/>
    <oleObject progId="Equation.3" shapeId="3128" r:id="rId32"/>
    <oleObject progId="Equation.3" shapeId="3136" r:id="rId33"/>
    <oleObject progId="Equation.3" shapeId="3140" r:id="rId34"/>
    <oleObject progId="Equation.3" shapeId="3167" r:id="rId35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>
    <tabColor rgb="FFFFFF00"/>
  </sheetPr>
  <dimension ref="A1:M44"/>
  <sheetViews>
    <sheetView view="pageBreakPreview" zoomScale="75" zoomScaleNormal="80" zoomScaleSheetLayoutView="75" workbookViewId="0">
      <selection activeCell="R29" sqref="R29"/>
    </sheetView>
  </sheetViews>
  <sheetFormatPr defaultColWidth="9.140625" defaultRowHeight="15.75"/>
  <cols>
    <col min="1" max="1" width="5.7109375" style="1" customWidth="1"/>
    <col min="2" max="2" width="27.5703125" style="1" customWidth="1"/>
    <col min="3" max="3" width="19.5703125" style="1" customWidth="1"/>
    <col min="4" max="4" width="12.42578125" style="1" customWidth="1"/>
    <col min="5" max="5" width="11.5703125" style="1" customWidth="1"/>
    <col min="6" max="6" width="12.140625" style="1" customWidth="1"/>
    <col min="7" max="7" width="10.5703125" style="1" customWidth="1"/>
    <col min="8" max="8" width="26" style="1" customWidth="1"/>
    <col min="9" max="9" width="25.7109375" style="1" customWidth="1"/>
    <col min="10" max="10" width="19.42578125" style="1" customWidth="1"/>
    <col min="11" max="11" width="29.85546875" style="1" customWidth="1"/>
    <col min="12" max="13" width="23" style="1" customWidth="1"/>
    <col min="14" max="16384" width="9.140625" style="1"/>
  </cols>
  <sheetData>
    <row r="1" spans="1:13">
      <c r="A1" s="278" t="s">
        <v>70</v>
      </c>
      <c r="B1" s="278"/>
      <c r="C1" s="278"/>
      <c r="D1" s="278"/>
      <c r="E1" s="278"/>
      <c r="F1" s="278"/>
      <c r="G1" s="278"/>
      <c r="H1" s="278"/>
      <c r="I1" s="278"/>
      <c r="J1" s="278"/>
    </row>
    <row r="3" spans="1:13" ht="21.75" customHeight="1">
      <c r="C3" s="29"/>
      <c r="D3" s="44"/>
      <c r="F3" s="43"/>
      <c r="G3" s="28"/>
    </row>
    <row r="4" spans="1:13" ht="16.5" thickBot="1"/>
    <row r="5" spans="1:13" ht="87" customHeight="1">
      <c r="B5" s="93" t="s">
        <v>89</v>
      </c>
      <c r="C5" s="93" t="s">
        <v>91</v>
      </c>
      <c r="D5" s="279" t="s">
        <v>92</v>
      </c>
      <c r="E5" s="280"/>
    </row>
    <row r="6" spans="1:13" ht="32.25" customHeight="1" thickBot="1">
      <c r="B6" s="94"/>
      <c r="C6" s="94"/>
      <c r="D6" s="281"/>
      <c r="E6" s="282"/>
    </row>
    <row r="7" spans="1:13" ht="16.5" thickBot="1">
      <c r="B7" s="90">
        <f>SUM('Норматив затрат 1'!H79)</f>
        <v>226.40289543100505</v>
      </c>
      <c r="C7" s="90">
        <f>SUM('Норматив затрат 1'!J172)</f>
        <v>172.82368974100368</v>
      </c>
      <c r="D7" s="283">
        <f>SUM(B7:C7)</f>
        <v>399.22658517200875</v>
      </c>
      <c r="E7" s="284"/>
    </row>
    <row r="9" spans="1:13" ht="15.75" customHeight="1">
      <c r="A9" s="224" t="s">
        <v>71</v>
      </c>
      <c r="B9" s="224"/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224"/>
    </row>
    <row r="10" spans="1:13" ht="15.75" customHeight="1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9"/>
    </row>
    <row r="11" spans="1:13" ht="15.75" customHeight="1">
      <c r="A11" s="277" t="s">
        <v>101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</row>
    <row r="12" spans="1:13" ht="16.5" thickBot="1"/>
    <row r="13" spans="1:13" ht="99" customHeight="1" thickBot="1">
      <c r="A13" s="286" t="s">
        <v>81</v>
      </c>
      <c r="B13" s="272" t="s">
        <v>72</v>
      </c>
      <c r="C13" s="272" t="s">
        <v>73</v>
      </c>
      <c r="D13" s="293" t="s">
        <v>74</v>
      </c>
      <c r="E13" s="294"/>
      <c r="F13" s="294"/>
      <c r="G13" s="295"/>
      <c r="H13" s="275" t="s">
        <v>85</v>
      </c>
      <c r="I13" s="272" t="s">
        <v>86</v>
      </c>
      <c r="J13" s="272" t="s">
        <v>75</v>
      </c>
      <c r="K13" s="272" t="s">
        <v>87</v>
      </c>
      <c r="L13" s="272" t="s">
        <v>80</v>
      </c>
      <c r="M13" s="286" t="s">
        <v>88</v>
      </c>
    </row>
    <row r="14" spans="1:13" ht="114" customHeight="1" thickBot="1">
      <c r="A14" s="286"/>
      <c r="B14" s="274"/>
      <c r="C14" s="274"/>
      <c r="D14" s="76" t="s">
        <v>76</v>
      </c>
      <c r="E14" s="77" t="s">
        <v>77</v>
      </c>
      <c r="F14" s="77" t="s">
        <v>78</v>
      </c>
      <c r="G14" s="78" t="s">
        <v>79</v>
      </c>
      <c r="H14" s="276"/>
      <c r="I14" s="274"/>
      <c r="J14" s="274"/>
      <c r="K14" s="273"/>
      <c r="L14" s="273"/>
      <c r="M14" s="286"/>
    </row>
    <row r="15" spans="1:13" ht="16.5" thickBot="1">
      <c r="A15" s="81">
        <v>1</v>
      </c>
      <c r="B15" s="79">
        <v>2</v>
      </c>
      <c r="C15" s="80">
        <v>3</v>
      </c>
      <c r="D15" s="50">
        <v>4</v>
      </c>
      <c r="E15" s="51">
        <v>5</v>
      </c>
      <c r="F15" s="51">
        <v>6</v>
      </c>
      <c r="G15" s="52">
        <v>7</v>
      </c>
      <c r="H15" s="80">
        <v>8</v>
      </c>
      <c r="I15" s="80">
        <v>9</v>
      </c>
      <c r="J15" s="80" t="s">
        <v>82</v>
      </c>
      <c r="K15" s="45" t="s">
        <v>84</v>
      </c>
      <c r="L15" s="46" t="s">
        <v>83</v>
      </c>
      <c r="M15" s="81">
        <v>13</v>
      </c>
    </row>
    <row r="16" spans="1:13" ht="32.25" thickBot="1">
      <c r="A16" s="125">
        <v>1</v>
      </c>
      <c r="B16" s="135" t="s">
        <v>154</v>
      </c>
      <c r="C16" s="126" t="s">
        <v>93</v>
      </c>
      <c r="D16" s="53">
        <f>SUM(D7)</f>
        <v>399.22658517200875</v>
      </c>
      <c r="E16" s="54">
        <f>SUM('Норматив затрат 1'!D79)</f>
        <v>226.40289543100505</v>
      </c>
      <c r="F16" s="54">
        <f>SUM('Норматив затрат 1'!B172)</f>
        <v>17.768249986499999</v>
      </c>
      <c r="G16" s="55">
        <f>SUM('Норматив затрат 1'!C172)</f>
        <v>0</v>
      </c>
      <c r="H16" s="154">
        <f>'Норматив затрат 1'!B17</f>
        <v>28594.6</v>
      </c>
      <c r="I16" s="154">
        <f>'Норматив затрат 1'!B18</f>
        <v>28594.6</v>
      </c>
      <c r="J16" s="47">
        <f>H16/I16</f>
        <v>1</v>
      </c>
      <c r="K16" s="48">
        <f>F16+G16</f>
        <v>17.768249986499999</v>
      </c>
      <c r="L16" s="49">
        <f>K16/(F16+G16)</f>
        <v>1</v>
      </c>
      <c r="M16" s="96">
        <f>(E16/D16)*J16+(1-(E16/D16)*L16)</f>
        <v>1</v>
      </c>
    </row>
    <row r="17" spans="1:13" ht="12.6" customHeight="1"/>
    <row r="18" spans="1:13" hidden="1"/>
    <row r="20" spans="1:13">
      <c r="A20" s="236" t="s">
        <v>102</v>
      </c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</row>
    <row r="21" spans="1:13" ht="16.5" thickBot="1"/>
    <row r="22" spans="1:13" ht="78.75">
      <c r="G22" s="72" t="s">
        <v>81</v>
      </c>
      <c r="H22" s="112" t="s">
        <v>72</v>
      </c>
      <c r="I22" s="108" t="s">
        <v>95</v>
      </c>
      <c r="J22" s="109" t="s">
        <v>94</v>
      </c>
    </row>
    <row r="23" spans="1:13" ht="16.5" thickBot="1">
      <c r="G23" s="73">
        <v>1</v>
      </c>
      <c r="H23" s="71">
        <v>2</v>
      </c>
      <c r="I23" s="71">
        <v>3</v>
      </c>
      <c r="J23" s="110">
        <v>4</v>
      </c>
    </row>
    <row r="24" spans="1:13" ht="48" thickBot="1">
      <c r="G24" s="129">
        <v>1</v>
      </c>
      <c r="H24" s="130" t="s">
        <v>150</v>
      </c>
      <c r="I24" s="130" t="s">
        <v>173</v>
      </c>
      <c r="J24" s="111">
        <v>1</v>
      </c>
    </row>
    <row r="26" spans="1:13" hidden="1"/>
    <row r="27" spans="1:13">
      <c r="A27" s="224" t="s">
        <v>97</v>
      </c>
      <c r="B27" s="224"/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4"/>
    </row>
    <row r="28" spans="1:13" ht="16.5" thickBot="1"/>
    <row r="29" spans="1:13" ht="100.5" customHeight="1">
      <c r="A29" s="72" t="s">
        <v>81</v>
      </c>
      <c r="B29" s="70" t="s">
        <v>72</v>
      </c>
      <c r="C29" s="70" t="s">
        <v>95</v>
      </c>
      <c r="D29" s="288" t="s">
        <v>98</v>
      </c>
      <c r="E29" s="288"/>
      <c r="F29" s="288" t="s">
        <v>99</v>
      </c>
      <c r="G29" s="288"/>
      <c r="H29" s="31" t="s">
        <v>94</v>
      </c>
      <c r="I29" s="31" t="s">
        <v>88</v>
      </c>
      <c r="J29" s="32" t="s">
        <v>92</v>
      </c>
    </row>
    <row r="30" spans="1:13" ht="16.5" thickBot="1">
      <c r="A30" s="73">
        <v>1</v>
      </c>
      <c r="B30" s="71">
        <v>2</v>
      </c>
      <c r="C30" s="71">
        <v>3</v>
      </c>
      <c r="D30" s="292">
        <v>3</v>
      </c>
      <c r="E30" s="292"/>
      <c r="F30" s="287">
        <v>4</v>
      </c>
      <c r="G30" s="287"/>
      <c r="H30" s="74">
        <v>5</v>
      </c>
      <c r="I30" s="74">
        <v>6</v>
      </c>
      <c r="J30" s="75" t="s">
        <v>100</v>
      </c>
    </row>
    <row r="31" spans="1:13" ht="48" thickBot="1">
      <c r="A31" s="127">
        <v>1</v>
      </c>
      <c r="B31" s="131" t="s">
        <v>150</v>
      </c>
      <c r="C31" s="130" t="s">
        <v>173</v>
      </c>
      <c r="D31" s="289" t="s">
        <v>93</v>
      </c>
      <c r="E31" s="289"/>
      <c r="F31" s="290">
        <f>SUM(D16)</f>
        <v>399.22658517200875</v>
      </c>
      <c r="G31" s="291"/>
      <c r="H31" s="102">
        <f>SUM(J24)</f>
        <v>1</v>
      </c>
      <c r="I31" s="102">
        <f>SUM(M16)</f>
        <v>1</v>
      </c>
      <c r="J31" s="103">
        <f>F31*H31*I31</f>
        <v>399.22658517200875</v>
      </c>
    </row>
    <row r="34" spans="7:10" ht="35.25" customHeight="1">
      <c r="G34" s="285" t="s">
        <v>154</v>
      </c>
      <c r="H34" s="285"/>
      <c r="I34" s="285"/>
      <c r="J34" s="137">
        <f>J31*'Норматив затрат 1'!B16</f>
        <v>15969063.406880351</v>
      </c>
    </row>
    <row r="42" spans="7:10" ht="47.25" customHeight="1"/>
    <row r="44" spans="7:10" ht="29.25" customHeight="1"/>
  </sheetData>
  <mergeCells count="25">
    <mergeCell ref="G34:I34"/>
    <mergeCell ref="A27:M27"/>
    <mergeCell ref="A13:A14"/>
    <mergeCell ref="B13:B14"/>
    <mergeCell ref="L13:L14"/>
    <mergeCell ref="M13:M14"/>
    <mergeCell ref="A20:M20"/>
    <mergeCell ref="F30:G30"/>
    <mergeCell ref="F29:G29"/>
    <mergeCell ref="D31:E31"/>
    <mergeCell ref="F31:G31"/>
    <mergeCell ref="D30:E30"/>
    <mergeCell ref="I13:I14"/>
    <mergeCell ref="D29:E29"/>
    <mergeCell ref="D13:G13"/>
    <mergeCell ref="C13:C14"/>
    <mergeCell ref="K13:K14"/>
    <mergeCell ref="J13:J14"/>
    <mergeCell ref="H13:H14"/>
    <mergeCell ref="A11:M11"/>
    <mergeCell ref="A1:J1"/>
    <mergeCell ref="D5:E5"/>
    <mergeCell ref="D6:E6"/>
    <mergeCell ref="D7:E7"/>
    <mergeCell ref="A9:M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4097" r:id="rId3"/>
    <oleObject progId="Equation.3" shapeId="4098" r:id="rId4"/>
    <oleObject progId="Equation.3" shapeId="4099" r:id="rId5"/>
    <oleObject progId="Equation.3" shapeId="4100" r:id="rId6"/>
    <oleObject progId="Equation.3" shapeId="4101" r:id="rId7"/>
    <oleObject progId="Equation.3" shapeId="4102" r:id="rId8"/>
    <oleObject progId="Equation.3" shapeId="4105" r:id="rId9"/>
    <oleObject progId="Equation.3" shapeId="4106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5">
    <tabColor rgb="FF00B050"/>
  </sheetPr>
  <dimension ref="A1:V139"/>
  <sheetViews>
    <sheetView view="pageBreakPreview" zoomScale="80" zoomScaleSheetLayoutView="80" workbookViewId="0">
      <selection activeCell="A31" sqref="A31:F31"/>
    </sheetView>
  </sheetViews>
  <sheetFormatPr defaultColWidth="9.140625"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7.42578125" style="1" customWidth="1"/>
    <col min="9" max="9" width="34.5703125" style="1" customWidth="1"/>
    <col min="10" max="10" width="17.5703125" style="1" customWidth="1"/>
    <col min="11" max="11" width="2.28515625" style="1" customWidth="1"/>
    <col min="12" max="12" width="9.85546875" style="1" hidden="1" customWidth="1"/>
    <col min="13" max="13" width="5.85546875" style="1" hidden="1" customWidth="1"/>
    <col min="14" max="14" width="5.5703125" style="1" customWidth="1"/>
    <col min="15" max="15" width="9.140625" style="1"/>
    <col min="16" max="16" width="17.5703125" style="1" customWidth="1"/>
    <col min="17" max="17" width="9.140625" style="1"/>
    <col min="18" max="18" width="18.28515625" style="1" customWidth="1"/>
    <col min="19" max="19" width="14.28515625" style="1" bestFit="1" customWidth="1"/>
    <col min="20" max="20" width="15.140625" style="1" customWidth="1"/>
    <col min="21" max="21" width="10.140625" style="1" bestFit="1" customWidth="1"/>
    <col min="22" max="16384" width="9.140625" style="1"/>
  </cols>
  <sheetData>
    <row r="1" spans="1:12">
      <c r="I1" s="1" t="s">
        <v>119</v>
      </c>
    </row>
    <row r="2" spans="1:12" ht="57" customHeight="1">
      <c r="I2" s="1" t="s">
        <v>135</v>
      </c>
    </row>
    <row r="4" spans="1:12">
      <c r="I4" s="99"/>
      <c r="J4" s="1" t="s">
        <v>120</v>
      </c>
    </row>
    <row r="6" spans="1:12" ht="29.25" customHeight="1">
      <c r="I6" s="213" t="s">
        <v>167</v>
      </c>
      <c r="J6" s="213"/>
    </row>
    <row r="7" spans="1:12" hidden="1"/>
    <row r="8" spans="1:12" ht="15.75" customHeight="1">
      <c r="A8" s="226" t="s">
        <v>121</v>
      </c>
      <c r="B8" s="226"/>
      <c r="C8" s="226"/>
      <c r="D8" s="226"/>
      <c r="E8" s="226"/>
      <c r="F8" s="226"/>
      <c r="G8" s="226"/>
      <c r="H8" s="226"/>
      <c r="I8" s="226"/>
      <c r="J8" s="2"/>
      <c r="K8" s="2"/>
      <c r="L8" s="2"/>
    </row>
    <row r="9" spans="1:12">
      <c r="A9" s="227" t="s">
        <v>155</v>
      </c>
      <c r="B9" s="227"/>
      <c r="C9" s="227"/>
      <c r="D9" s="227"/>
      <c r="E9" s="227"/>
      <c r="F9" s="227"/>
      <c r="G9" s="227"/>
      <c r="H9" s="227"/>
      <c r="I9" s="227"/>
      <c r="J9" s="4"/>
      <c r="K9" s="4"/>
      <c r="L9" s="4"/>
    </row>
    <row r="10" spans="1:12">
      <c r="A10" s="228" t="s">
        <v>0</v>
      </c>
      <c r="B10" s="228"/>
      <c r="C10" s="228"/>
      <c r="D10" s="228"/>
      <c r="E10" s="228"/>
      <c r="F10" s="228"/>
      <c r="G10" s="228"/>
      <c r="H10" s="228"/>
      <c r="I10" s="228"/>
      <c r="J10" s="3"/>
      <c r="K10" s="3"/>
      <c r="L10" s="3"/>
    </row>
    <row r="12" spans="1:12">
      <c r="A12" s="224" t="s">
        <v>14</v>
      </c>
      <c r="B12" s="224"/>
      <c r="C12" s="224"/>
      <c r="D12" s="224"/>
      <c r="E12" s="224"/>
      <c r="F12" s="224"/>
      <c r="G12" s="224"/>
      <c r="H12" s="224"/>
      <c r="I12" s="224"/>
    </row>
    <row r="14" spans="1:12">
      <c r="A14" s="236" t="s">
        <v>15</v>
      </c>
      <c r="B14" s="236"/>
      <c r="C14" s="236"/>
      <c r="D14" s="236"/>
      <c r="E14" s="236"/>
      <c r="F14" s="236"/>
      <c r="G14" s="236"/>
      <c r="H14" s="236"/>
      <c r="I14" s="236"/>
    </row>
    <row r="15" spans="1:12">
      <c r="C15" s="213"/>
      <c r="D15" s="213"/>
      <c r="E15" s="213"/>
      <c r="F15" s="213"/>
      <c r="G15" s="213"/>
      <c r="H15" s="213"/>
      <c r="I15" s="213"/>
    </row>
    <row r="16" spans="1:12">
      <c r="B16" s="210">
        <v>24</v>
      </c>
      <c r="C16" s="213" t="s">
        <v>117</v>
      </c>
      <c r="D16" s="213"/>
      <c r="E16" s="213"/>
      <c r="F16" s="213"/>
      <c r="G16" s="213"/>
      <c r="H16" s="213"/>
      <c r="I16" s="213"/>
    </row>
    <row r="17" spans="1:22" ht="32.25" customHeight="1">
      <c r="B17" s="211">
        <v>28594.6</v>
      </c>
      <c r="C17" s="213" t="s">
        <v>175</v>
      </c>
      <c r="D17" s="213"/>
      <c r="E17" s="213"/>
      <c r="F17" s="213"/>
      <c r="G17" s="213"/>
      <c r="H17" s="213"/>
      <c r="I17" s="213"/>
    </row>
    <row r="18" spans="1:22" ht="32.25" customHeight="1">
      <c r="B18" s="211">
        <v>28594.6</v>
      </c>
      <c r="C18" s="213" t="s">
        <v>96</v>
      </c>
      <c r="D18" s="213"/>
      <c r="E18" s="213"/>
      <c r="F18" s="213"/>
      <c r="G18" s="213"/>
      <c r="H18" s="213"/>
      <c r="I18" s="213"/>
    </row>
    <row r="19" spans="1:22">
      <c r="B19" s="134">
        <f>SUM(C28:C30)</f>
        <v>9860</v>
      </c>
      <c r="C19" s="213" t="s">
        <v>122</v>
      </c>
      <c r="D19" s="213"/>
      <c r="E19" s="213"/>
      <c r="F19" s="213"/>
      <c r="G19" s="213"/>
      <c r="H19" s="213"/>
      <c r="I19" s="213"/>
    </row>
    <row r="20" spans="1:22" ht="31.5" customHeight="1">
      <c r="B20" s="199">
        <f>E32</f>
        <v>410.83333333333337</v>
      </c>
      <c r="C20" s="213" t="s">
        <v>103</v>
      </c>
      <c r="D20" s="213"/>
      <c r="E20" s="213"/>
      <c r="F20" s="213"/>
      <c r="G20" s="213"/>
      <c r="H20" s="213"/>
      <c r="I20" s="213"/>
    </row>
    <row r="21" spans="1:22">
      <c r="B21" s="9"/>
      <c r="C21" s="5"/>
      <c r="D21" s="5"/>
      <c r="E21" s="5"/>
      <c r="F21" s="5"/>
      <c r="G21" s="5"/>
      <c r="H21" s="5"/>
      <c r="I21" s="5"/>
    </row>
    <row r="22" spans="1:22">
      <c r="A22" s="224" t="s">
        <v>29</v>
      </c>
      <c r="B22" s="224"/>
      <c r="C22" s="224"/>
      <c r="D22" s="224"/>
      <c r="E22" s="224"/>
      <c r="F22" s="224"/>
      <c r="G22" s="224"/>
      <c r="H22" s="224"/>
      <c r="I22" s="224"/>
    </row>
    <row r="23" spans="1:22">
      <c r="A23" s="225" t="s">
        <v>16</v>
      </c>
      <c r="B23" s="225"/>
      <c r="C23" s="225"/>
      <c r="D23" s="225"/>
      <c r="E23" s="225"/>
      <c r="F23" s="225"/>
      <c r="G23" s="225"/>
      <c r="H23" s="225"/>
      <c r="I23" s="225"/>
    </row>
    <row r="24" spans="1:22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22" ht="79.5" thickBot="1">
      <c r="A25" s="12" t="s">
        <v>1</v>
      </c>
      <c r="B25" s="13" t="s">
        <v>127</v>
      </c>
      <c r="C25" s="13" t="s">
        <v>2</v>
      </c>
      <c r="D25" s="13" t="s">
        <v>3</v>
      </c>
      <c r="E25" s="233" t="s">
        <v>4</v>
      </c>
      <c r="F25" s="233"/>
      <c r="G25" s="13" t="s">
        <v>5</v>
      </c>
      <c r="H25" s="13" t="s">
        <v>6</v>
      </c>
      <c r="I25" s="14" t="s">
        <v>7</v>
      </c>
    </row>
    <row r="26" spans="1:22" ht="16.5" thickBot="1">
      <c r="A26" s="15">
        <v>1</v>
      </c>
      <c r="B26" s="16">
        <v>2</v>
      </c>
      <c r="C26" s="16">
        <v>3</v>
      </c>
      <c r="D26" s="16">
        <v>4</v>
      </c>
      <c r="E26" s="223" t="s">
        <v>18</v>
      </c>
      <c r="F26" s="223"/>
      <c r="G26" s="16">
        <v>6</v>
      </c>
      <c r="H26" s="16" t="s">
        <v>8</v>
      </c>
      <c r="I26" s="17">
        <v>8</v>
      </c>
    </row>
    <row r="27" spans="1:22" ht="16.5" thickBot="1">
      <c r="A27" s="229" t="s">
        <v>20</v>
      </c>
      <c r="B27" s="230"/>
      <c r="C27" s="230"/>
      <c r="D27" s="230"/>
      <c r="E27" s="230"/>
      <c r="F27" s="230"/>
      <c r="G27" s="230"/>
      <c r="H27" s="230"/>
      <c r="I27" s="232"/>
    </row>
    <row r="28" spans="1:22" ht="36.75" customHeight="1">
      <c r="A28" s="119">
        <v>1</v>
      </c>
      <c r="B28" s="133" t="s">
        <v>140</v>
      </c>
      <c r="C28" s="121">
        <v>3944</v>
      </c>
      <c r="D28" s="113">
        <v>24</v>
      </c>
      <c r="E28" s="218">
        <f>C28/D28</f>
        <v>164.33333333333334</v>
      </c>
      <c r="F28" s="219"/>
      <c r="G28" s="19">
        <f>B17*12*1.302/1970</f>
        <v>226.78275654822332</v>
      </c>
      <c r="H28" s="19">
        <f>E28*G28</f>
        <v>37267.966326091366</v>
      </c>
      <c r="I28" s="239" t="s">
        <v>147</v>
      </c>
      <c r="P28" s="28">
        <f>C28*G28</f>
        <v>894431.19182619278</v>
      </c>
    </row>
    <row r="29" spans="1:22" ht="36.75" customHeight="1">
      <c r="A29" s="119">
        <v>2</v>
      </c>
      <c r="B29" s="133" t="s">
        <v>146</v>
      </c>
      <c r="C29" s="121">
        <v>1972</v>
      </c>
      <c r="D29" s="25">
        <v>24</v>
      </c>
      <c r="E29" s="218">
        <f>C29/D29</f>
        <v>82.166666666666671</v>
      </c>
      <c r="F29" s="219"/>
      <c r="G29" s="19">
        <f>B17*12*1.302/1970</f>
        <v>226.78275654822332</v>
      </c>
      <c r="H29" s="19">
        <f>E29*G29</f>
        <v>18633.983163045683</v>
      </c>
      <c r="I29" s="239"/>
      <c r="P29" s="28">
        <f t="shared" ref="P29:P30" si="0">C29*G29</f>
        <v>447215.59591309639</v>
      </c>
    </row>
    <row r="30" spans="1:22" ht="24.75" customHeight="1" thickBot="1">
      <c r="A30" s="119">
        <v>3</v>
      </c>
      <c r="B30" s="133" t="s">
        <v>163</v>
      </c>
      <c r="C30" s="121">
        <v>3944</v>
      </c>
      <c r="D30" s="114">
        <v>24</v>
      </c>
      <c r="E30" s="218">
        <f>C30/D30</f>
        <v>164.33333333333334</v>
      </c>
      <c r="F30" s="219"/>
      <c r="G30" s="19">
        <f>B17*12*1.302/1970</f>
        <v>226.78275654822332</v>
      </c>
      <c r="H30" s="19">
        <f>E30*G30</f>
        <v>37267.966326091366</v>
      </c>
      <c r="I30" s="239"/>
      <c r="P30" s="28">
        <f t="shared" si="0"/>
        <v>894431.19182619278</v>
      </c>
    </row>
    <row r="31" spans="1:22" ht="31.5" customHeight="1" thickBot="1">
      <c r="A31" s="234" t="s">
        <v>22</v>
      </c>
      <c r="B31" s="235"/>
      <c r="C31" s="235"/>
      <c r="D31" s="235"/>
      <c r="E31" s="235"/>
      <c r="F31" s="235"/>
      <c r="G31" s="27"/>
      <c r="H31" s="21">
        <f>SUM(H28:H30)</f>
        <v>93169.915815228422</v>
      </c>
      <c r="I31" s="239"/>
      <c r="P31" s="145">
        <f>SUM(P28:P30)</f>
        <v>2236077.9795654821</v>
      </c>
      <c r="R31" s="146">
        <f>'Норматив затрат 1'!P43+'Норматив затрат2 '!P31</f>
        <v>11292193.796805685</v>
      </c>
      <c r="S31" s="146">
        <f>'Норматив затрат 1'!Q148</f>
        <v>4409606.1999999993</v>
      </c>
      <c r="T31" s="146">
        <f>R31+S31</f>
        <v>15701799.996805685</v>
      </c>
      <c r="V31" s="28"/>
    </row>
    <row r="32" spans="1:22" ht="36" customHeight="1" thickBot="1">
      <c r="A32" s="215" t="s">
        <v>19</v>
      </c>
      <c r="B32" s="216"/>
      <c r="C32" s="216"/>
      <c r="D32" s="217"/>
      <c r="E32" s="222">
        <f>SUM(E28:F30)</f>
        <v>410.83333333333337</v>
      </c>
      <c r="F32" s="214"/>
      <c r="G32" s="214"/>
      <c r="H32" s="214"/>
      <c r="I32" s="240"/>
      <c r="T32" s="145"/>
    </row>
    <row r="33" spans="1:20">
      <c r="A33" s="10"/>
      <c r="B33" s="10"/>
      <c r="C33" s="10"/>
      <c r="D33" s="10"/>
      <c r="E33" s="11"/>
      <c r="F33" s="11"/>
      <c r="G33" s="10"/>
      <c r="H33" s="10"/>
      <c r="I33" s="10"/>
      <c r="T33" s="28"/>
    </row>
    <row r="34" spans="1:20" ht="32.25" customHeight="1">
      <c r="A34" s="225" t="s">
        <v>17</v>
      </c>
      <c r="B34" s="225"/>
      <c r="C34" s="225"/>
      <c r="D34" s="225"/>
      <c r="E34" s="225"/>
      <c r="F34" s="225"/>
      <c r="G34" s="225"/>
      <c r="H34" s="225"/>
      <c r="I34" s="225"/>
    </row>
    <row r="35" spans="1:20" ht="16.5" thickBot="1"/>
    <row r="36" spans="1:20" ht="79.5" thickBot="1">
      <c r="A36" s="12" t="s">
        <v>1</v>
      </c>
      <c r="B36" s="13" t="s">
        <v>26</v>
      </c>
      <c r="C36" s="13" t="s">
        <v>9</v>
      </c>
      <c r="D36" s="13" t="s">
        <v>3</v>
      </c>
      <c r="E36" s="13" t="s">
        <v>10</v>
      </c>
      <c r="F36" s="13" t="s">
        <v>11</v>
      </c>
      <c r="G36" s="13" t="s">
        <v>12</v>
      </c>
      <c r="H36" s="13" t="s">
        <v>6</v>
      </c>
      <c r="I36" s="14" t="s">
        <v>7</v>
      </c>
    </row>
    <row r="37" spans="1:20" ht="16.5" thickBot="1">
      <c r="A37" s="22">
        <v>1</v>
      </c>
      <c r="B37" s="23">
        <v>2</v>
      </c>
      <c r="C37" s="23">
        <v>3</v>
      </c>
      <c r="D37" s="23">
        <v>4</v>
      </c>
      <c r="E37" s="23" t="s">
        <v>18</v>
      </c>
      <c r="F37" s="23">
        <v>6</v>
      </c>
      <c r="G37" s="23">
        <v>7</v>
      </c>
      <c r="H37" s="23" t="s">
        <v>13</v>
      </c>
      <c r="I37" s="24">
        <v>9</v>
      </c>
    </row>
    <row r="38" spans="1:20">
      <c r="A38" s="241" t="s">
        <v>21</v>
      </c>
      <c r="B38" s="242"/>
      <c r="C38" s="242"/>
      <c r="D38" s="242"/>
      <c r="E38" s="242"/>
      <c r="F38" s="242"/>
      <c r="G38" s="242"/>
      <c r="H38" s="242"/>
      <c r="I38" s="243"/>
    </row>
    <row r="39" spans="1:20" ht="56.25" customHeight="1" thickBot="1">
      <c r="A39" s="119" t="s">
        <v>123</v>
      </c>
      <c r="B39" s="120" t="s">
        <v>123</v>
      </c>
      <c r="C39" s="121">
        <v>0</v>
      </c>
      <c r="D39" s="25">
        <f>B16</f>
        <v>24</v>
      </c>
      <c r="E39" s="26">
        <f>C39/D39</f>
        <v>0</v>
      </c>
      <c r="F39" s="121">
        <v>0</v>
      </c>
      <c r="G39" s="122">
        <v>0</v>
      </c>
      <c r="H39" s="19">
        <v>0</v>
      </c>
      <c r="I39" s="244" t="s">
        <v>23</v>
      </c>
    </row>
    <row r="40" spans="1:20" ht="32.25" customHeight="1" thickBot="1">
      <c r="A40" s="234" t="s">
        <v>27</v>
      </c>
      <c r="B40" s="235"/>
      <c r="C40" s="235"/>
      <c r="D40" s="235"/>
      <c r="E40" s="235"/>
      <c r="F40" s="246"/>
      <c r="G40" s="20"/>
      <c r="H40" s="21">
        <f>SUM(H39:H39)</f>
        <v>0</v>
      </c>
      <c r="I40" s="245"/>
    </row>
    <row r="42" spans="1:20">
      <c r="A42" s="236" t="s">
        <v>24</v>
      </c>
      <c r="B42" s="236"/>
      <c r="C42" s="236"/>
      <c r="D42" s="236"/>
      <c r="E42" s="236"/>
      <c r="F42" s="236"/>
      <c r="G42" s="236"/>
      <c r="H42" s="236"/>
      <c r="I42" s="236"/>
    </row>
    <row r="43" spans="1:20" ht="16.5" thickBot="1"/>
    <row r="44" spans="1:20" ht="79.5" thickBot="1">
      <c r="A44" s="12" t="s">
        <v>1</v>
      </c>
      <c r="B44" s="13" t="s">
        <v>26</v>
      </c>
      <c r="C44" s="13" t="s">
        <v>9</v>
      </c>
      <c r="D44" s="13" t="s">
        <v>3</v>
      </c>
      <c r="E44" s="13" t="s">
        <v>10</v>
      </c>
      <c r="F44" s="13" t="s">
        <v>11</v>
      </c>
      <c r="G44" s="13" t="s">
        <v>12</v>
      </c>
      <c r="H44" s="13" t="s">
        <v>6</v>
      </c>
      <c r="I44" s="14" t="s">
        <v>7</v>
      </c>
    </row>
    <row r="45" spans="1:20" ht="16.5" thickBot="1">
      <c r="A45" s="22">
        <v>1</v>
      </c>
      <c r="B45" s="23">
        <v>2</v>
      </c>
      <c r="C45" s="23">
        <v>3</v>
      </c>
      <c r="D45" s="23">
        <v>4</v>
      </c>
      <c r="E45" s="23" t="s">
        <v>18</v>
      </c>
      <c r="F45" s="23">
        <v>6</v>
      </c>
      <c r="G45" s="23">
        <v>7</v>
      </c>
      <c r="H45" s="23" t="s">
        <v>13</v>
      </c>
      <c r="I45" s="24">
        <v>9</v>
      </c>
    </row>
    <row r="46" spans="1:20">
      <c r="A46" s="241" t="s">
        <v>25</v>
      </c>
      <c r="B46" s="242"/>
      <c r="C46" s="242"/>
      <c r="D46" s="242"/>
      <c r="E46" s="242"/>
      <c r="F46" s="242"/>
      <c r="G46" s="242"/>
      <c r="H46" s="242"/>
      <c r="I46" s="243"/>
    </row>
    <row r="47" spans="1:20" ht="56.25" customHeight="1" thickBot="1">
      <c r="A47" s="119" t="s">
        <v>123</v>
      </c>
      <c r="B47" s="120" t="s">
        <v>123</v>
      </c>
      <c r="C47" s="121">
        <v>0</v>
      </c>
      <c r="D47" s="25">
        <f>SUM(B16)</f>
        <v>24</v>
      </c>
      <c r="E47" s="26">
        <f>C47/D47</f>
        <v>0</v>
      </c>
      <c r="F47" s="121">
        <v>0</v>
      </c>
      <c r="G47" s="122">
        <v>0</v>
      </c>
      <c r="H47" s="19">
        <v>0</v>
      </c>
      <c r="I47" s="244" t="s">
        <v>23</v>
      </c>
    </row>
    <row r="48" spans="1:20" ht="31.5" customHeight="1" thickBot="1">
      <c r="A48" s="234" t="s">
        <v>28</v>
      </c>
      <c r="B48" s="235"/>
      <c r="C48" s="235"/>
      <c r="D48" s="235"/>
      <c r="E48" s="235"/>
      <c r="F48" s="246"/>
      <c r="G48" s="20"/>
      <c r="H48" s="21">
        <f>SUM(H47:H47)</f>
        <v>0</v>
      </c>
      <c r="I48" s="245"/>
    </row>
    <row r="49" spans="1:9">
      <c r="A49" s="166"/>
      <c r="B49" s="166"/>
      <c r="C49" s="166"/>
      <c r="D49" s="166"/>
      <c r="E49" s="166"/>
      <c r="F49" s="166"/>
      <c r="G49" s="167"/>
      <c r="H49" s="168"/>
      <c r="I49" s="60"/>
    </row>
    <row r="50" spans="1:9" ht="31.5" customHeight="1">
      <c r="A50" s="260" t="s">
        <v>152</v>
      </c>
      <c r="B50" s="260"/>
      <c r="C50" s="260"/>
      <c r="D50" s="260"/>
      <c r="E50" s="260"/>
      <c r="F50" s="260"/>
      <c r="G50" s="260"/>
      <c r="H50" s="260"/>
      <c r="I50" s="260"/>
    </row>
    <row r="51" spans="1:9" ht="16.5" thickBot="1">
      <c r="A51" s="169"/>
      <c r="B51" s="169"/>
      <c r="C51" s="169"/>
      <c r="D51" s="169"/>
      <c r="E51" s="169"/>
      <c r="F51" s="169"/>
      <c r="G51" s="169"/>
      <c r="H51" s="169"/>
      <c r="I51" s="169"/>
    </row>
    <row r="52" spans="1:9" ht="31.5" customHeight="1" thickBot="1">
      <c r="A52" s="170" t="s">
        <v>1</v>
      </c>
      <c r="B52" s="171" t="s">
        <v>26</v>
      </c>
      <c r="C52" s="171" t="s">
        <v>9</v>
      </c>
      <c r="D52" s="171" t="s">
        <v>3</v>
      </c>
      <c r="E52" s="171" t="s">
        <v>10</v>
      </c>
      <c r="F52" s="171" t="s">
        <v>11</v>
      </c>
      <c r="G52" s="171" t="s">
        <v>12</v>
      </c>
      <c r="H52" s="171" t="s">
        <v>6</v>
      </c>
      <c r="I52" s="172" t="s">
        <v>7</v>
      </c>
    </row>
    <row r="53" spans="1:9" ht="31.5" customHeight="1" thickBot="1">
      <c r="A53" s="173">
        <v>1</v>
      </c>
      <c r="B53" s="174">
        <v>2</v>
      </c>
      <c r="C53" s="174">
        <v>3</v>
      </c>
      <c r="D53" s="174">
        <v>4</v>
      </c>
      <c r="E53" s="174" t="s">
        <v>18</v>
      </c>
      <c r="F53" s="174">
        <v>6</v>
      </c>
      <c r="G53" s="174">
        <v>7</v>
      </c>
      <c r="H53" s="174" t="s">
        <v>13</v>
      </c>
      <c r="I53" s="175">
        <v>9</v>
      </c>
    </row>
    <row r="54" spans="1:9" ht="31.5" customHeight="1">
      <c r="A54" s="261" t="s">
        <v>153</v>
      </c>
      <c r="B54" s="262"/>
      <c r="C54" s="262"/>
      <c r="D54" s="262"/>
      <c r="E54" s="262"/>
      <c r="F54" s="262"/>
      <c r="G54" s="262"/>
      <c r="H54" s="262"/>
      <c r="I54" s="263"/>
    </row>
    <row r="55" spans="1:9" ht="31.5" customHeight="1" thickBot="1">
      <c r="A55" s="176" t="s">
        <v>123</v>
      </c>
      <c r="B55" s="177" t="s">
        <v>123</v>
      </c>
      <c r="C55" s="178">
        <v>0</v>
      </c>
      <c r="D55" s="179">
        <v>24</v>
      </c>
      <c r="E55" s="180">
        <f>C55/D55</f>
        <v>0</v>
      </c>
      <c r="F55" s="178">
        <v>0</v>
      </c>
      <c r="G55" s="181">
        <v>0</v>
      </c>
      <c r="H55" s="182">
        <v>0</v>
      </c>
      <c r="I55" s="248" t="s">
        <v>23</v>
      </c>
    </row>
    <row r="56" spans="1:9" ht="31.5" customHeight="1" thickBot="1">
      <c r="A56" s="250" t="s">
        <v>28</v>
      </c>
      <c r="B56" s="251"/>
      <c r="C56" s="251"/>
      <c r="D56" s="251"/>
      <c r="E56" s="251"/>
      <c r="F56" s="252"/>
      <c r="G56" s="183"/>
      <c r="H56" s="184">
        <f>SUM(H55:H55)</f>
        <v>0</v>
      </c>
      <c r="I56" s="249"/>
    </row>
    <row r="58" spans="1:9">
      <c r="A58" s="236" t="s">
        <v>151</v>
      </c>
      <c r="B58" s="236"/>
      <c r="C58" s="236"/>
      <c r="D58" s="236"/>
      <c r="E58" s="236"/>
      <c r="F58" s="236"/>
      <c r="G58" s="236"/>
      <c r="H58" s="236"/>
      <c r="I58" s="236"/>
    </row>
    <row r="60" spans="1:9">
      <c r="B60"/>
      <c r="C60" s="29"/>
      <c r="D60" s="28"/>
      <c r="E60" s="28"/>
      <c r="F60" s="28"/>
      <c r="H60" s="28"/>
      <c r="I60" s="5"/>
    </row>
    <row r="61" spans="1:9" ht="16.5" thickBot="1">
      <c r="B61"/>
      <c r="C61" s="29"/>
      <c r="D61" s="28"/>
      <c r="E61" s="28"/>
      <c r="F61" s="28"/>
      <c r="H61" s="28"/>
      <c r="I61" s="5"/>
    </row>
    <row r="62" spans="1:9" ht="35.25" customHeight="1" thickBot="1">
      <c r="A62" s="62"/>
      <c r="B62" s="63"/>
      <c r="D62" s="253" t="s">
        <v>89</v>
      </c>
      <c r="E62" s="254"/>
      <c r="F62" s="254"/>
      <c r="G62" s="255"/>
      <c r="H62" s="66" t="s">
        <v>90</v>
      </c>
      <c r="I62" s="5"/>
    </row>
    <row r="63" spans="1:9" ht="35.25" customHeight="1">
      <c r="A63" s="62"/>
      <c r="B63" s="63"/>
      <c r="D63" s="202"/>
      <c r="E63" s="203"/>
      <c r="F63" s="204"/>
      <c r="G63" s="65"/>
      <c r="H63" s="65"/>
      <c r="I63" s="5"/>
    </row>
    <row r="64" spans="1:9" ht="16.5" thickBot="1">
      <c r="A64" s="60"/>
      <c r="B64" s="61"/>
      <c r="D64" s="82">
        <f>H31</f>
        <v>93169.915815228422</v>
      </c>
      <c r="E64" s="83">
        <f>H40</f>
        <v>0</v>
      </c>
      <c r="F64" s="84">
        <f>H48</f>
        <v>0</v>
      </c>
      <c r="G64" s="84">
        <f>H56</f>
        <v>0</v>
      </c>
      <c r="H64" s="84">
        <f>SUM(D64:G64)</f>
        <v>93169.915815228422</v>
      </c>
      <c r="I64" s="5"/>
    </row>
    <row r="65" spans="1:9">
      <c r="B65"/>
      <c r="C65" s="29"/>
      <c r="D65" s="28"/>
      <c r="E65" s="28"/>
      <c r="F65" s="28"/>
      <c r="H65" s="28"/>
      <c r="I65" s="5"/>
    </row>
    <row r="66" spans="1:9" ht="31.5" customHeight="1">
      <c r="A66" s="224" t="s">
        <v>30</v>
      </c>
      <c r="B66" s="224"/>
      <c r="C66" s="224"/>
      <c r="D66" s="224"/>
      <c r="E66" s="224"/>
      <c r="F66" s="224"/>
      <c r="G66" s="224"/>
      <c r="H66" s="224"/>
      <c r="I66" s="224"/>
    </row>
    <row r="68" spans="1:9">
      <c r="A68" s="247" t="s">
        <v>31</v>
      </c>
      <c r="B68" s="247"/>
      <c r="C68" s="247"/>
      <c r="D68" s="247"/>
      <c r="E68" s="247"/>
      <c r="F68" s="247"/>
      <c r="G68" s="247"/>
      <c r="H68" s="247"/>
      <c r="I68" s="247"/>
    </row>
    <row r="69" spans="1:9" ht="16.5" thickBot="1"/>
    <row r="70" spans="1:9" ht="16.5" hidden="1" thickBot="1"/>
    <row r="71" spans="1:9" ht="132" customHeight="1">
      <c r="A71" s="30" t="s">
        <v>1</v>
      </c>
      <c r="B71" s="31" t="s">
        <v>32</v>
      </c>
      <c r="C71" s="31" t="s">
        <v>33</v>
      </c>
      <c r="D71" s="31" t="s">
        <v>34</v>
      </c>
      <c r="E71" s="31" t="s">
        <v>35</v>
      </c>
      <c r="F71" s="31" t="s">
        <v>36</v>
      </c>
      <c r="G71" s="31" t="s">
        <v>37</v>
      </c>
      <c r="H71" s="31" t="s">
        <v>38</v>
      </c>
      <c r="I71" s="32" t="s">
        <v>39</v>
      </c>
    </row>
    <row r="72" spans="1:9" ht="16.5" thickBot="1">
      <c r="A72" s="33">
        <v>1</v>
      </c>
      <c r="B72" s="34">
        <v>1</v>
      </c>
      <c r="C72" s="34">
        <v>2</v>
      </c>
      <c r="D72" s="34">
        <v>3</v>
      </c>
      <c r="E72" s="34">
        <v>4</v>
      </c>
      <c r="F72" s="34">
        <v>5</v>
      </c>
      <c r="G72" s="34" t="s">
        <v>40</v>
      </c>
      <c r="H72" s="34">
        <v>7</v>
      </c>
      <c r="I72" s="35" t="s">
        <v>41</v>
      </c>
    </row>
    <row r="73" spans="1:9">
      <c r="A73" s="298" t="s">
        <v>42</v>
      </c>
      <c r="B73" s="299"/>
      <c r="C73" s="299"/>
      <c r="D73" s="299"/>
      <c r="E73" s="299"/>
      <c r="F73" s="299"/>
      <c r="G73" s="299"/>
      <c r="H73" s="299"/>
      <c r="I73" s="300"/>
    </row>
    <row r="74" spans="1:9" ht="16.5" thickBot="1">
      <c r="A74" s="6" t="s">
        <v>123</v>
      </c>
      <c r="B74" s="115" t="s">
        <v>123</v>
      </c>
      <c r="C74" s="7" t="s">
        <v>123</v>
      </c>
      <c r="D74" s="121">
        <v>0</v>
      </c>
      <c r="E74" s="18">
        <f>SUM(B19)</f>
        <v>9860</v>
      </c>
      <c r="F74" s="19">
        <f>SUM(B20)</f>
        <v>410.83333333333337</v>
      </c>
      <c r="G74" s="7">
        <f>D74*F74/E74</f>
        <v>0</v>
      </c>
      <c r="H74" s="122">
        <v>0</v>
      </c>
      <c r="I74" s="85">
        <f>G74*H74</f>
        <v>0</v>
      </c>
    </row>
    <row r="75" spans="1:9" ht="31.5" customHeight="1" thickBot="1">
      <c r="A75" s="234" t="s">
        <v>53</v>
      </c>
      <c r="B75" s="235"/>
      <c r="C75" s="235"/>
      <c r="D75" s="235"/>
      <c r="E75" s="235"/>
      <c r="F75" s="235"/>
      <c r="G75" s="246"/>
      <c r="H75" s="21"/>
      <c r="I75" s="86">
        <f>SUM(I74:I74)</f>
        <v>0</v>
      </c>
    </row>
    <row r="77" spans="1:9">
      <c r="A77" s="236" t="s">
        <v>47</v>
      </c>
      <c r="B77" s="236"/>
      <c r="C77" s="236"/>
      <c r="D77" s="236"/>
      <c r="E77" s="236"/>
      <c r="F77" s="236"/>
      <c r="G77" s="236"/>
      <c r="H77" s="236"/>
      <c r="I77" s="236"/>
    </row>
    <row r="78" spans="1:9" ht="16.5" thickBot="1"/>
    <row r="79" spans="1:9" ht="94.5">
      <c r="A79" s="30" t="s">
        <v>1</v>
      </c>
      <c r="B79" s="31" t="s">
        <v>32</v>
      </c>
      <c r="C79" s="31" t="s">
        <v>33</v>
      </c>
      <c r="D79" s="31" t="s">
        <v>34</v>
      </c>
      <c r="E79" s="31" t="s">
        <v>35</v>
      </c>
      <c r="F79" s="31" t="s">
        <v>36</v>
      </c>
      <c r="G79" s="31" t="s">
        <v>37</v>
      </c>
      <c r="H79" s="31" t="s">
        <v>38</v>
      </c>
      <c r="I79" s="32" t="s">
        <v>39</v>
      </c>
    </row>
    <row r="80" spans="1:9" ht="16.5" thickBot="1">
      <c r="A80" s="33">
        <v>1</v>
      </c>
      <c r="B80" s="34">
        <v>1</v>
      </c>
      <c r="C80" s="34">
        <v>2</v>
      </c>
      <c r="D80" s="34">
        <v>3</v>
      </c>
      <c r="E80" s="34">
        <v>4</v>
      </c>
      <c r="F80" s="34">
        <v>5</v>
      </c>
      <c r="G80" s="34" t="s">
        <v>40</v>
      </c>
      <c r="H80" s="34">
        <v>7</v>
      </c>
      <c r="I80" s="35" t="s">
        <v>41</v>
      </c>
    </row>
    <row r="81" spans="1:10">
      <c r="A81" s="256" t="s">
        <v>48</v>
      </c>
      <c r="B81" s="257"/>
      <c r="C81" s="257"/>
      <c r="D81" s="257"/>
      <c r="E81" s="257"/>
      <c r="F81" s="257"/>
      <c r="G81" s="257"/>
      <c r="H81" s="257"/>
      <c r="I81" s="258"/>
    </row>
    <row r="82" spans="1:10" ht="16.5" thickBot="1">
      <c r="A82" s="6" t="s">
        <v>123</v>
      </c>
      <c r="B82" s="100" t="s">
        <v>123</v>
      </c>
      <c r="C82" s="120" t="s">
        <v>123</v>
      </c>
      <c r="D82" s="121">
        <v>0</v>
      </c>
      <c r="E82" s="18">
        <f>SUM(B19)</f>
        <v>9860</v>
      </c>
      <c r="F82" s="19">
        <f>SUM(B20)</f>
        <v>410.83333333333337</v>
      </c>
      <c r="G82" s="7">
        <f>D82*F82/E82</f>
        <v>0</v>
      </c>
      <c r="H82" s="122">
        <v>0</v>
      </c>
      <c r="I82" s="85">
        <f>G82*H82</f>
        <v>0</v>
      </c>
    </row>
    <row r="83" spans="1:10" ht="32.25" customHeight="1" thickBot="1">
      <c r="A83" s="234" t="s">
        <v>54</v>
      </c>
      <c r="B83" s="235"/>
      <c r="C83" s="235"/>
      <c r="D83" s="235"/>
      <c r="E83" s="235"/>
      <c r="F83" s="235"/>
      <c r="G83" s="246"/>
      <c r="H83" s="21"/>
      <c r="I83" s="86">
        <f>SUM(I82:I82)</f>
        <v>0</v>
      </c>
    </row>
    <row r="85" spans="1:10">
      <c r="A85" s="236" t="s">
        <v>49</v>
      </c>
      <c r="B85" s="236"/>
      <c r="C85" s="236"/>
      <c r="D85" s="236"/>
      <c r="E85" s="236"/>
      <c r="F85" s="236"/>
      <c r="G85" s="236"/>
      <c r="H85" s="236"/>
      <c r="I85" s="236"/>
    </row>
    <row r="86" spans="1:10" ht="16.5" thickBot="1"/>
    <row r="87" spans="1:10" ht="94.5">
      <c r="A87" s="30" t="s">
        <v>1</v>
      </c>
      <c r="B87" s="31" t="s">
        <v>32</v>
      </c>
      <c r="C87" s="31" t="s">
        <v>33</v>
      </c>
      <c r="D87" s="31" t="s">
        <v>34</v>
      </c>
      <c r="E87" s="31" t="s">
        <v>35</v>
      </c>
      <c r="F87" s="31" t="s">
        <v>36</v>
      </c>
      <c r="G87" s="31" t="s">
        <v>37</v>
      </c>
      <c r="H87" s="31" t="s">
        <v>38</v>
      </c>
      <c r="I87" s="32" t="s">
        <v>39</v>
      </c>
    </row>
    <row r="88" spans="1:10" ht="16.5" thickBot="1">
      <c r="A88" s="33">
        <v>1</v>
      </c>
      <c r="B88" s="34">
        <v>1</v>
      </c>
      <c r="C88" s="34">
        <v>2</v>
      </c>
      <c r="D88" s="34">
        <v>3</v>
      </c>
      <c r="E88" s="34">
        <v>4</v>
      </c>
      <c r="F88" s="34">
        <v>5</v>
      </c>
      <c r="G88" s="34" t="s">
        <v>40</v>
      </c>
      <c r="H88" s="34">
        <v>7</v>
      </c>
      <c r="I88" s="35" t="s">
        <v>41</v>
      </c>
    </row>
    <row r="89" spans="1:10">
      <c r="A89" s="256" t="s">
        <v>50</v>
      </c>
      <c r="B89" s="257"/>
      <c r="C89" s="257"/>
      <c r="D89" s="257"/>
      <c r="E89" s="257"/>
      <c r="F89" s="257"/>
      <c r="G89" s="257"/>
      <c r="H89" s="257"/>
      <c r="I89" s="258"/>
    </row>
    <row r="90" spans="1:10" ht="16.5" thickBot="1">
      <c r="A90" s="6" t="s">
        <v>123</v>
      </c>
      <c r="B90" s="100" t="s">
        <v>123</v>
      </c>
      <c r="C90" s="120" t="s">
        <v>123</v>
      </c>
      <c r="D90" s="120">
        <v>0</v>
      </c>
      <c r="E90" s="18">
        <f>SUM(B19)</f>
        <v>9860</v>
      </c>
      <c r="F90" s="19">
        <f>SUM(B20)</f>
        <v>410.83333333333337</v>
      </c>
      <c r="G90" s="7">
        <f>D90*F90/E90</f>
        <v>0</v>
      </c>
      <c r="H90" s="120">
        <v>0</v>
      </c>
      <c r="I90" s="85">
        <f>G90*H90</f>
        <v>0</v>
      </c>
    </row>
    <row r="91" spans="1:10" ht="31.5" customHeight="1" thickBot="1">
      <c r="A91" s="234" t="s">
        <v>55</v>
      </c>
      <c r="B91" s="235"/>
      <c r="C91" s="235"/>
      <c r="D91" s="235"/>
      <c r="E91" s="235"/>
      <c r="F91" s="235"/>
      <c r="G91" s="246"/>
      <c r="H91" s="21"/>
      <c r="I91" s="86">
        <f>SUM(I90:I90)</f>
        <v>0</v>
      </c>
    </row>
    <row r="93" spans="1:10">
      <c r="A93" s="236" t="s">
        <v>51</v>
      </c>
      <c r="B93" s="236"/>
      <c r="C93" s="236"/>
      <c r="D93" s="236"/>
      <c r="E93" s="236"/>
      <c r="F93" s="236"/>
      <c r="G93" s="236"/>
      <c r="H93" s="236"/>
      <c r="I93" s="236"/>
    </row>
    <row r="94" spans="1:10" ht="16.5" thickBot="1"/>
    <row r="95" spans="1:10" ht="94.5">
      <c r="A95" s="30" t="s">
        <v>1</v>
      </c>
      <c r="B95" s="31" t="s">
        <v>32</v>
      </c>
      <c r="C95" s="31" t="s">
        <v>33</v>
      </c>
      <c r="D95" s="31" t="s">
        <v>34</v>
      </c>
      <c r="E95" s="31" t="s">
        <v>35</v>
      </c>
      <c r="F95" s="31" t="s">
        <v>36</v>
      </c>
      <c r="G95" s="31" t="s">
        <v>37</v>
      </c>
      <c r="H95" s="31" t="s">
        <v>115</v>
      </c>
      <c r="I95" s="37" t="s">
        <v>39</v>
      </c>
      <c r="J95" s="39" t="s">
        <v>59</v>
      </c>
    </row>
    <row r="96" spans="1:10" ht="16.5" thickBot="1">
      <c r="A96" s="33">
        <v>1</v>
      </c>
      <c r="B96" s="34">
        <v>1</v>
      </c>
      <c r="C96" s="34">
        <v>2</v>
      </c>
      <c r="D96" s="34">
        <v>3</v>
      </c>
      <c r="E96" s="34">
        <v>4</v>
      </c>
      <c r="F96" s="34">
        <v>5</v>
      </c>
      <c r="G96" s="34" t="s">
        <v>40</v>
      </c>
      <c r="H96" s="34">
        <v>7</v>
      </c>
      <c r="I96" s="38" t="s">
        <v>60</v>
      </c>
      <c r="J96" s="41">
        <v>9</v>
      </c>
    </row>
    <row r="97" spans="1:10">
      <c r="A97" s="256" t="s">
        <v>52</v>
      </c>
      <c r="B97" s="257"/>
      <c r="C97" s="257"/>
      <c r="D97" s="257"/>
      <c r="E97" s="257"/>
      <c r="F97" s="257"/>
      <c r="G97" s="257"/>
      <c r="H97" s="257"/>
      <c r="I97" s="257"/>
      <c r="J97" s="40"/>
    </row>
    <row r="98" spans="1:10" ht="16.5" thickBot="1">
      <c r="A98" s="6" t="s">
        <v>123</v>
      </c>
      <c r="B98" s="100" t="s">
        <v>123</v>
      </c>
      <c r="C98" s="120" t="s">
        <v>123</v>
      </c>
      <c r="D98" s="121">
        <v>0</v>
      </c>
      <c r="E98" s="18">
        <f>SUM(B19)</f>
        <v>9860</v>
      </c>
      <c r="F98" s="19">
        <f>SUM(B20)</f>
        <v>410.83333333333337</v>
      </c>
      <c r="G98" s="7">
        <f>D98*F98/E98</f>
        <v>0</v>
      </c>
      <c r="H98" s="122">
        <v>0</v>
      </c>
      <c r="I98" s="87">
        <f>G98*H98*J98</f>
        <v>0</v>
      </c>
      <c r="J98" s="123">
        <v>0</v>
      </c>
    </row>
    <row r="99" spans="1:10" ht="31.5" customHeight="1" thickBot="1">
      <c r="A99" s="234" t="s">
        <v>56</v>
      </c>
      <c r="B99" s="235"/>
      <c r="C99" s="235"/>
      <c r="D99" s="235"/>
      <c r="E99" s="235"/>
      <c r="F99" s="235"/>
      <c r="G99" s="246"/>
      <c r="H99" s="21"/>
      <c r="I99" s="21">
        <f>SUM(I98:I98)</f>
        <v>0</v>
      </c>
      <c r="J99" s="95"/>
    </row>
    <row r="101" spans="1:10">
      <c r="A101" s="236" t="s">
        <v>57</v>
      </c>
      <c r="B101" s="236"/>
      <c r="C101" s="236"/>
      <c r="D101" s="236"/>
      <c r="E101" s="236"/>
      <c r="F101" s="236"/>
      <c r="G101" s="236"/>
      <c r="H101" s="236"/>
      <c r="I101" s="236"/>
    </row>
    <row r="102" spans="1:10" ht="16.5" thickBot="1"/>
    <row r="103" spans="1:10" ht="94.5">
      <c r="A103" s="30" t="s">
        <v>1</v>
      </c>
      <c r="B103" s="31" t="s">
        <v>32</v>
      </c>
      <c r="C103" s="31" t="s">
        <v>33</v>
      </c>
      <c r="D103" s="31" t="s">
        <v>34</v>
      </c>
      <c r="E103" s="31" t="s">
        <v>35</v>
      </c>
      <c r="F103" s="31" t="s">
        <v>36</v>
      </c>
      <c r="G103" s="31" t="s">
        <v>37</v>
      </c>
      <c r="H103" s="31" t="s">
        <v>38</v>
      </c>
      <c r="I103" s="37" t="s">
        <v>39</v>
      </c>
      <c r="J103" s="39" t="s">
        <v>59</v>
      </c>
    </row>
    <row r="104" spans="1:10" ht="16.5" thickBot="1">
      <c r="A104" s="33">
        <v>1</v>
      </c>
      <c r="B104" s="34">
        <v>1</v>
      </c>
      <c r="C104" s="34">
        <v>2</v>
      </c>
      <c r="D104" s="34">
        <v>3</v>
      </c>
      <c r="E104" s="34">
        <v>4</v>
      </c>
      <c r="F104" s="34">
        <v>5</v>
      </c>
      <c r="G104" s="34" t="s">
        <v>40</v>
      </c>
      <c r="H104" s="34">
        <v>7</v>
      </c>
      <c r="I104" s="38" t="s">
        <v>41</v>
      </c>
      <c r="J104" s="41">
        <v>9</v>
      </c>
    </row>
    <row r="105" spans="1:10" ht="15.75" customHeight="1">
      <c r="A105" s="256" t="s">
        <v>58</v>
      </c>
      <c r="B105" s="257"/>
      <c r="C105" s="257"/>
      <c r="D105" s="257"/>
      <c r="E105" s="257"/>
      <c r="F105" s="257"/>
      <c r="G105" s="257"/>
      <c r="H105" s="257"/>
      <c r="I105" s="257"/>
      <c r="J105" s="258"/>
    </row>
    <row r="106" spans="1:10" ht="16.5" thickBot="1">
      <c r="A106" s="6" t="s">
        <v>123</v>
      </c>
      <c r="B106" s="100" t="s">
        <v>123</v>
      </c>
      <c r="C106" s="120" t="s">
        <v>123</v>
      </c>
      <c r="D106" s="121">
        <v>0</v>
      </c>
      <c r="E106" s="18">
        <f>SUM(B19)</f>
        <v>9860</v>
      </c>
      <c r="F106" s="19">
        <f>SUM(B20)</f>
        <v>410.83333333333337</v>
      </c>
      <c r="G106" s="7">
        <f>D106*F106/E106</f>
        <v>0</v>
      </c>
      <c r="H106" s="122">
        <v>0</v>
      </c>
      <c r="I106" s="87">
        <f>G106*H106*J106</f>
        <v>0</v>
      </c>
      <c r="J106" s="123">
        <v>0</v>
      </c>
    </row>
    <row r="107" spans="1:10" ht="31.5" customHeight="1" thickBot="1">
      <c r="A107" s="234" t="s">
        <v>61</v>
      </c>
      <c r="B107" s="235"/>
      <c r="C107" s="235"/>
      <c r="D107" s="235"/>
      <c r="E107" s="235"/>
      <c r="F107" s="235"/>
      <c r="G107" s="246"/>
      <c r="H107" s="21"/>
      <c r="I107" s="56">
        <f>SUM(I106:I106)</f>
        <v>0</v>
      </c>
      <c r="J107" s="95"/>
    </row>
    <row r="109" spans="1:10">
      <c r="A109" s="236" t="s">
        <v>62</v>
      </c>
      <c r="B109" s="236"/>
      <c r="C109" s="236"/>
      <c r="D109" s="236"/>
      <c r="E109" s="236"/>
      <c r="F109" s="236"/>
      <c r="G109" s="236"/>
      <c r="H109" s="236"/>
      <c r="I109" s="236"/>
    </row>
    <row r="110" spans="1:10" ht="16.5" thickBot="1"/>
    <row r="111" spans="1:10" ht="94.5">
      <c r="A111" s="30" t="s">
        <v>1</v>
      </c>
      <c r="B111" s="31" t="s">
        <v>127</v>
      </c>
      <c r="C111" s="31" t="s">
        <v>33</v>
      </c>
      <c r="D111" s="31" t="s">
        <v>64</v>
      </c>
      <c r="E111" s="31" t="s">
        <v>35</v>
      </c>
      <c r="F111" s="31" t="s">
        <v>36</v>
      </c>
      <c r="G111" s="31" t="s">
        <v>37</v>
      </c>
      <c r="H111" s="31" t="s">
        <v>38</v>
      </c>
      <c r="I111" s="32" t="s">
        <v>39</v>
      </c>
    </row>
    <row r="112" spans="1:10" ht="16.5" thickBot="1">
      <c r="A112" s="33">
        <v>1</v>
      </c>
      <c r="B112" s="34">
        <v>1</v>
      </c>
      <c r="C112" s="34">
        <v>2</v>
      </c>
      <c r="D112" s="34">
        <v>3</v>
      </c>
      <c r="E112" s="34">
        <v>4</v>
      </c>
      <c r="F112" s="34">
        <v>5</v>
      </c>
      <c r="G112" s="34" t="s">
        <v>40</v>
      </c>
      <c r="H112" s="34">
        <v>7</v>
      </c>
      <c r="I112" s="35" t="s">
        <v>41</v>
      </c>
    </row>
    <row r="113" spans="1:16">
      <c r="A113" s="256" t="s">
        <v>63</v>
      </c>
      <c r="B113" s="257"/>
      <c r="C113" s="257"/>
      <c r="D113" s="257"/>
      <c r="E113" s="257"/>
      <c r="F113" s="257"/>
      <c r="G113" s="257"/>
      <c r="H113" s="257"/>
      <c r="I113" s="258"/>
    </row>
    <row r="114" spans="1:16" ht="16.5" thickBot="1">
      <c r="A114" s="101">
        <v>1</v>
      </c>
      <c r="B114" s="120" t="s">
        <v>123</v>
      </c>
      <c r="C114" s="120" t="s">
        <v>123</v>
      </c>
      <c r="D114" s="59" t="s">
        <v>123</v>
      </c>
      <c r="E114" s="97">
        <f>SUM(B19)</f>
        <v>9860</v>
      </c>
      <c r="F114" s="19">
        <f>SUM(B20)</f>
        <v>410.83333333333337</v>
      </c>
      <c r="G114" s="7" t="s">
        <v>123</v>
      </c>
      <c r="H114" s="122" t="s">
        <v>123</v>
      </c>
      <c r="I114" s="85" t="s">
        <v>123</v>
      </c>
      <c r="P114" s="193"/>
    </row>
    <row r="115" spans="1:16" ht="31.5" customHeight="1" thickBot="1">
      <c r="A115" s="234" t="s">
        <v>65</v>
      </c>
      <c r="B115" s="235"/>
      <c r="C115" s="235"/>
      <c r="D115" s="235"/>
      <c r="E115" s="235"/>
      <c r="F115" s="235"/>
      <c r="G115" s="246"/>
      <c r="H115" s="21"/>
      <c r="I115" s="86">
        <f>SUM(I114:I114)</f>
        <v>0</v>
      </c>
    </row>
    <row r="117" spans="1:16">
      <c r="A117" s="236" t="s">
        <v>66</v>
      </c>
      <c r="B117" s="236"/>
      <c r="C117" s="236"/>
      <c r="D117" s="236"/>
      <c r="E117" s="236"/>
      <c r="F117" s="236"/>
      <c r="G117" s="236"/>
      <c r="H117" s="236"/>
      <c r="I117" s="236"/>
    </row>
    <row r="118" spans="1:16" ht="16.5" thickBot="1"/>
    <row r="119" spans="1:16" ht="84.75" customHeight="1">
      <c r="A119" s="30" t="s">
        <v>1</v>
      </c>
      <c r="B119" s="31" t="s">
        <v>32</v>
      </c>
      <c r="C119" s="31" t="s">
        <v>33</v>
      </c>
      <c r="D119" s="31" t="s">
        <v>64</v>
      </c>
      <c r="E119" s="31" t="s">
        <v>35</v>
      </c>
      <c r="F119" s="31" t="s">
        <v>36</v>
      </c>
      <c r="G119" s="31" t="s">
        <v>37</v>
      </c>
      <c r="H119" s="31" t="s">
        <v>38</v>
      </c>
      <c r="I119" s="32" t="s">
        <v>39</v>
      </c>
    </row>
    <row r="120" spans="1:16" ht="16.5" thickBot="1">
      <c r="A120" s="33">
        <v>1</v>
      </c>
      <c r="B120" s="34">
        <v>1</v>
      </c>
      <c r="C120" s="34">
        <v>2</v>
      </c>
      <c r="D120" s="34">
        <v>3</v>
      </c>
      <c r="E120" s="34">
        <v>4</v>
      </c>
      <c r="F120" s="34">
        <v>5</v>
      </c>
      <c r="G120" s="34" t="s">
        <v>40</v>
      </c>
      <c r="H120" s="34">
        <v>7</v>
      </c>
      <c r="I120" s="35" t="s">
        <v>41</v>
      </c>
    </row>
    <row r="121" spans="1:16" ht="15.75" customHeight="1">
      <c r="A121" s="256" t="s">
        <v>67</v>
      </c>
      <c r="B121" s="296"/>
      <c r="C121" s="296"/>
      <c r="D121" s="296"/>
      <c r="E121" s="296"/>
      <c r="F121" s="296"/>
      <c r="G121" s="296"/>
      <c r="H121" s="296"/>
      <c r="I121" s="297"/>
    </row>
    <row r="122" spans="1:16" ht="16.5" thickBot="1">
      <c r="A122" s="6" t="s">
        <v>123</v>
      </c>
      <c r="B122" s="124" t="s">
        <v>123</v>
      </c>
      <c r="C122" s="120" t="s">
        <v>123</v>
      </c>
      <c r="D122" s="121">
        <v>0</v>
      </c>
      <c r="E122" s="18">
        <f>SUM(B19)</f>
        <v>9860</v>
      </c>
      <c r="F122" s="19">
        <f>SUM(B20)</f>
        <v>410.83333333333337</v>
      </c>
      <c r="G122" s="7">
        <f>D122*F122/E122</f>
        <v>0</v>
      </c>
      <c r="H122" s="122">
        <v>0</v>
      </c>
      <c r="I122" s="85">
        <f>G122*H122</f>
        <v>0</v>
      </c>
    </row>
    <row r="123" spans="1:16" ht="31.5" customHeight="1" thickBot="1">
      <c r="A123" s="234" t="s">
        <v>68</v>
      </c>
      <c r="B123" s="235"/>
      <c r="C123" s="235"/>
      <c r="D123" s="235"/>
      <c r="E123" s="235"/>
      <c r="F123" s="235"/>
      <c r="G123" s="246"/>
      <c r="H123" s="21"/>
      <c r="I123" s="86">
        <f>SUM(I122:I122)</f>
        <v>0</v>
      </c>
    </row>
    <row r="125" spans="1:16">
      <c r="A125" s="236" t="s">
        <v>66</v>
      </c>
      <c r="B125" s="236"/>
      <c r="C125" s="236"/>
      <c r="D125" s="236"/>
      <c r="E125" s="236"/>
      <c r="F125" s="236"/>
      <c r="G125" s="236"/>
      <c r="H125" s="236"/>
      <c r="I125" s="236"/>
    </row>
    <row r="126" spans="1:16" ht="16.5" thickBot="1"/>
    <row r="127" spans="1:16" ht="82.5" customHeight="1">
      <c r="A127" s="30" t="s">
        <v>1</v>
      </c>
      <c r="B127" s="201" t="s">
        <v>32</v>
      </c>
      <c r="C127" s="201" t="s">
        <v>33</v>
      </c>
      <c r="D127" s="201" t="s">
        <v>64</v>
      </c>
      <c r="E127" s="201" t="s">
        <v>35</v>
      </c>
      <c r="F127" s="201" t="s">
        <v>36</v>
      </c>
      <c r="G127" s="201" t="s">
        <v>37</v>
      </c>
      <c r="H127" s="201" t="s">
        <v>38</v>
      </c>
      <c r="I127" s="32" t="s">
        <v>39</v>
      </c>
    </row>
    <row r="128" spans="1:16" ht="16.5" thickBot="1">
      <c r="A128" s="33">
        <v>1</v>
      </c>
      <c r="B128" s="34">
        <v>1</v>
      </c>
      <c r="C128" s="34">
        <v>2</v>
      </c>
      <c r="D128" s="34">
        <v>3</v>
      </c>
      <c r="E128" s="34">
        <v>4</v>
      </c>
      <c r="F128" s="34">
        <v>5</v>
      </c>
      <c r="G128" s="34" t="s">
        <v>40</v>
      </c>
      <c r="H128" s="34">
        <v>7</v>
      </c>
      <c r="I128" s="35" t="s">
        <v>41</v>
      </c>
    </row>
    <row r="129" spans="1:10">
      <c r="A129" s="256" t="s">
        <v>67</v>
      </c>
      <c r="B129" s="296"/>
      <c r="C129" s="296"/>
      <c r="D129" s="296"/>
      <c r="E129" s="296"/>
      <c r="F129" s="296"/>
      <c r="G129" s="296"/>
      <c r="H129" s="296"/>
      <c r="I129" s="297"/>
    </row>
    <row r="130" spans="1:10" ht="16.5" thickBot="1">
      <c r="A130" s="6" t="s">
        <v>123</v>
      </c>
      <c r="B130" s="124" t="s">
        <v>123</v>
      </c>
      <c r="C130" s="120" t="s">
        <v>123</v>
      </c>
      <c r="D130" s="121">
        <v>0</v>
      </c>
      <c r="E130" s="18">
        <f>SUM(B19)</f>
        <v>9860</v>
      </c>
      <c r="F130" s="19">
        <f>SUM(B20)</f>
        <v>410.83333333333337</v>
      </c>
      <c r="G130" s="7">
        <f>D130*F130/E130</f>
        <v>0</v>
      </c>
      <c r="H130" s="122">
        <v>0</v>
      </c>
      <c r="I130" s="85">
        <f>G130*H130</f>
        <v>0</v>
      </c>
    </row>
    <row r="131" spans="1:10" ht="34.5" customHeight="1" thickBot="1">
      <c r="A131" s="234" t="s">
        <v>68</v>
      </c>
      <c r="B131" s="235"/>
      <c r="C131" s="235"/>
      <c r="D131" s="235"/>
      <c r="E131" s="235"/>
      <c r="F131" s="235"/>
      <c r="G131" s="246"/>
      <c r="H131" s="21"/>
      <c r="I131" s="86">
        <f>SUM(I130:I130)</f>
        <v>0</v>
      </c>
    </row>
    <row r="133" spans="1:10">
      <c r="A133" s="224" t="s">
        <v>69</v>
      </c>
      <c r="B133" s="224"/>
      <c r="C133" s="224"/>
      <c r="D133" s="224"/>
      <c r="E133" s="224"/>
      <c r="F133" s="224"/>
      <c r="G133" s="224"/>
      <c r="H133" s="224"/>
      <c r="I133" s="224"/>
      <c r="J133" s="224"/>
    </row>
    <row r="135" spans="1:10">
      <c r="F135" s="29"/>
      <c r="G135" s="42"/>
    </row>
    <row r="136" spans="1:10" ht="16.5" thickBot="1"/>
    <row r="137" spans="1:10" ht="26.25" customHeight="1">
      <c r="A137" s="62"/>
      <c r="B137" s="265" t="s">
        <v>91</v>
      </c>
      <c r="C137" s="266"/>
      <c r="D137" s="266"/>
      <c r="E137" s="266"/>
      <c r="F137" s="266"/>
      <c r="G137" s="266"/>
      <c r="H137" s="266"/>
      <c r="I137" s="267"/>
      <c r="J137" s="67" t="s">
        <v>90</v>
      </c>
    </row>
    <row r="138" spans="1:10" ht="36" customHeight="1">
      <c r="A138" s="62"/>
      <c r="B138" s="64"/>
      <c r="C138" s="57"/>
      <c r="D138" s="57"/>
      <c r="E138" s="57"/>
      <c r="F138" s="57"/>
      <c r="G138" s="57"/>
      <c r="H138" s="58"/>
      <c r="I138" s="208"/>
      <c r="J138" s="68"/>
    </row>
    <row r="139" spans="1:10" ht="16.5" thickBot="1">
      <c r="A139" s="60"/>
      <c r="B139" s="88">
        <f>SUM(I75)</f>
        <v>0</v>
      </c>
      <c r="C139" s="89">
        <f>SUM(I83)</f>
        <v>0</v>
      </c>
      <c r="D139" s="89">
        <f>SUM(I91)</f>
        <v>0</v>
      </c>
      <c r="E139" s="89">
        <f>SUM(I99)</f>
        <v>0</v>
      </c>
      <c r="F139" s="89">
        <f>SUM(I107)</f>
        <v>0</v>
      </c>
      <c r="G139" s="89">
        <f>SUM(I115)</f>
        <v>0</v>
      </c>
      <c r="H139" s="91">
        <f>SUM(I123)</f>
        <v>0</v>
      </c>
      <c r="I139" s="92">
        <f>I131</f>
        <v>0</v>
      </c>
      <c r="J139" s="92">
        <f>SUM(B139:I139)</f>
        <v>0</v>
      </c>
    </row>
  </sheetData>
  <dataConsolidate/>
  <mergeCells count="66">
    <mergeCell ref="D62:G62"/>
    <mergeCell ref="A125:I125"/>
    <mergeCell ref="A129:I129"/>
    <mergeCell ref="A131:G131"/>
    <mergeCell ref="B137:I137"/>
    <mergeCell ref="A68:I68"/>
    <mergeCell ref="A66:I66"/>
    <mergeCell ref="A85:I85"/>
    <mergeCell ref="A107:G107"/>
    <mergeCell ref="A109:I109"/>
    <mergeCell ref="A113:I113"/>
    <mergeCell ref="A89:I89"/>
    <mergeCell ref="A91:G91"/>
    <mergeCell ref="A101:I101"/>
    <mergeCell ref="A123:G123"/>
    <mergeCell ref="A133:J133"/>
    <mergeCell ref="A22:I22"/>
    <mergeCell ref="A23:I23"/>
    <mergeCell ref="E25:F25"/>
    <mergeCell ref="A27:I27"/>
    <mergeCell ref="E29:F29"/>
    <mergeCell ref="E26:F26"/>
    <mergeCell ref="I28:I32"/>
    <mergeCell ref="E30:F30"/>
    <mergeCell ref="A31:F31"/>
    <mergeCell ref="E28:F28"/>
    <mergeCell ref="A32:D32"/>
    <mergeCell ref="E32:F32"/>
    <mergeCell ref="G32:H32"/>
    <mergeCell ref="A14:I14"/>
    <mergeCell ref="C19:I19"/>
    <mergeCell ref="C20:I20"/>
    <mergeCell ref="A8:I8"/>
    <mergeCell ref="A9:I9"/>
    <mergeCell ref="A10:I10"/>
    <mergeCell ref="A12:I12"/>
    <mergeCell ref="C15:I15"/>
    <mergeCell ref="C16:I16"/>
    <mergeCell ref="C17:I17"/>
    <mergeCell ref="C18:I18"/>
    <mergeCell ref="A34:I34"/>
    <mergeCell ref="A38:I38"/>
    <mergeCell ref="I39:I40"/>
    <mergeCell ref="A40:F40"/>
    <mergeCell ref="A42:I42"/>
    <mergeCell ref="A48:F48"/>
    <mergeCell ref="A50:I50"/>
    <mergeCell ref="A54:I54"/>
    <mergeCell ref="I55:I56"/>
    <mergeCell ref="A56:F56"/>
    <mergeCell ref="I6:J6"/>
    <mergeCell ref="A93:I93"/>
    <mergeCell ref="A97:I97"/>
    <mergeCell ref="A99:G99"/>
    <mergeCell ref="A121:I121"/>
    <mergeCell ref="A115:G115"/>
    <mergeCell ref="A117:I117"/>
    <mergeCell ref="A105:J105"/>
    <mergeCell ref="A73:I73"/>
    <mergeCell ref="A75:G75"/>
    <mergeCell ref="A77:I77"/>
    <mergeCell ref="A81:I81"/>
    <mergeCell ref="A83:G83"/>
    <mergeCell ref="A46:I46"/>
    <mergeCell ref="A58:I58"/>
    <mergeCell ref="I47:I4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3" max="16383" man="1"/>
    <brk id="57" max="9" man="1"/>
    <brk id="84" max="9" man="1"/>
    <brk id="108" max="9" man="1"/>
  </rowBreaks>
  <drawing r:id="rId2"/>
  <legacyDrawing r:id="rId3"/>
  <oleObjects>
    <oleObject progId="Equation.3" shapeId="5121" r:id="rId4"/>
    <oleObject progId="Equation.3" shapeId="5122" r:id="rId5"/>
    <oleObject progId="Equation.3" shapeId="5123" r:id="rId6"/>
    <oleObject progId="Equation.3" shapeId="5124" r:id="rId7"/>
    <oleObject progId="Equation.3" shapeId="5125" r:id="rId8"/>
    <oleObject progId="Equation.3" shapeId="5127" r:id="rId9"/>
    <oleObject progId="Equation.3" shapeId="5128" r:id="rId10"/>
    <oleObject progId="Equation.3" shapeId="5129" r:id="rId11"/>
    <oleObject progId="Equation.3" shapeId="5130" r:id="rId12"/>
    <oleObject progId="Equation.3" shapeId="5133" r:id="rId13"/>
    <oleObject progId="Equation.3" shapeId="5134" r:id="rId14"/>
    <oleObject progId="Equation.3" shapeId="5135" r:id="rId15"/>
    <oleObject progId="Equation.3" shapeId="5137" r:id="rId16"/>
    <oleObject progId="Equation.3" shapeId="5138" r:id="rId17"/>
    <oleObject progId="Equation.3" shapeId="5139" r:id="rId18"/>
    <oleObject progId="Equation.3" shapeId="5140" r:id="rId19"/>
    <oleObject progId="Equation.3" shapeId="5141" r:id="rId20"/>
    <oleObject progId="Equation.3" shapeId="5142" r:id="rId21"/>
    <oleObject progId="Equation.3" shapeId="5143" r:id="rId22"/>
    <oleObject progId="Equation.3" shapeId="5145" r:id="rId23"/>
    <oleObject progId="Equation.3" shapeId="5148" r:id="rId24"/>
    <oleObject progId="Equation.3" shapeId="5149" r:id="rId25"/>
    <oleObject progId="Equation.3" shapeId="5150" r:id="rId26"/>
    <oleObject progId="Equation.3" shapeId="5151" r:id="rId27"/>
    <oleObject progId="Equation.3" shapeId="5152" r:id="rId28"/>
    <oleObject progId="Equation.3" shapeId="5153" r:id="rId29"/>
    <oleObject progId="Equation.3" shapeId="5154" r:id="rId30"/>
    <oleObject progId="Equation.3" shapeId="5155" r:id="rId31"/>
    <oleObject progId="Equation.3" shapeId="5156" r:id="rId32"/>
    <oleObject progId="Equation.3" shapeId="5157" r:id="rId33"/>
    <oleObject progId="Equation.3" shapeId="5158" r:id="rId34"/>
    <oleObject progId="Equation.3" shapeId="5159" r:id="rId35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6">
    <tabColor rgb="FFFFFF00"/>
  </sheetPr>
  <dimension ref="A1:Q68"/>
  <sheetViews>
    <sheetView view="pageBreakPreview" topLeftCell="B31" zoomScale="70" zoomScaleNormal="80" zoomScaleSheetLayoutView="70" workbookViewId="0">
      <selection activeCell="B77" sqref="B77"/>
    </sheetView>
  </sheetViews>
  <sheetFormatPr defaultColWidth="9.140625" defaultRowHeight="15.75"/>
  <cols>
    <col min="1" max="1" width="5.7109375" style="1" customWidth="1"/>
    <col min="2" max="2" width="33.7109375" style="1" customWidth="1"/>
    <col min="3" max="3" width="15.140625" style="1" customWidth="1"/>
    <col min="4" max="4" width="13.28515625" style="1" customWidth="1"/>
    <col min="5" max="5" width="15.5703125" style="1" customWidth="1"/>
    <col min="6" max="6" width="11.7109375" style="1" customWidth="1"/>
    <col min="7" max="7" width="12.5703125" style="1" customWidth="1"/>
    <col min="8" max="8" width="35.28515625" style="1" customWidth="1"/>
    <col min="9" max="9" width="28.7109375" style="1" customWidth="1"/>
    <col min="10" max="10" width="18.7109375" style="1" customWidth="1"/>
    <col min="11" max="11" width="35.42578125" style="1" customWidth="1"/>
    <col min="12" max="13" width="23" style="1" customWidth="1"/>
    <col min="14" max="14" width="9.140625" style="1"/>
    <col min="15" max="15" width="15" style="1" customWidth="1"/>
    <col min="16" max="16" width="6.7109375" style="1" customWidth="1"/>
    <col min="17" max="17" width="19.85546875" style="1" customWidth="1"/>
    <col min="18" max="16384" width="9.140625" style="1"/>
  </cols>
  <sheetData>
    <row r="1" spans="1:13">
      <c r="A1" s="278" t="s">
        <v>70</v>
      </c>
      <c r="B1" s="278"/>
      <c r="C1" s="278"/>
      <c r="D1" s="278"/>
      <c r="E1" s="278"/>
      <c r="F1" s="278"/>
      <c r="G1" s="278"/>
      <c r="H1" s="278"/>
      <c r="I1" s="278"/>
      <c r="J1" s="278"/>
    </row>
    <row r="3" spans="1:13" ht="21.75" customHeight="1">
      <c r="C3" s="29"/>
      <c r="D3" s="44"/>
      <c r="F3" s="43"/>
      <c r="G3" s="28"/>
    </row>
    <row r="4" spans="1:13" ht="16.5" thickBot="1"/>
    <row r="5" spans="1:13" ht="87" customHeight="1">
      <c r="B5" s="93" t="s">
        <v>89</v>
      </c>
      <c r="C5" s="93" t="s">
        <v>91</v>
      </c>
      <c r="D5" s="279" t="s">
        <v>92</v>
      </c>
      <c r="E5" s="280"/>
    </row>
    <row r="6" spans="1:13" ht="32.25" customHeight="1" thickBot="1">
      <c r="B6" s="94"/>
      <c r="C6" s="94"/>
      <c r="D6" s="281"/>
      <c r="E6" s="282"/>
    </row>
    <row r="7" spans="1:13" ht="16.5" thickBot="1">
      <c r="B7" s="90">
        <f>SUM('Норматив затрат2 '!D64)</f>
        <v>93169.915815228422</v>
      </c>
      <c r="C7" s="90">
        <f>SUM('Норматив затрат2 '!J139)</f>
        <v>0</v>
      </c>
      <c r="D7" s="283">
        <f>SUM(B7:C7)</f>
        <v>93169.915815228422</v>
      </c>
      <c r="E7" s="284"/>
    </row>
    <row r="9" spans="1:13" ht="15.75" customHeight="1">
      <c r="A9" s="224" t="s">
        <v>71</v>
      </c>
      <c r="B9" s="224"/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224"/>
    </row>
    <row r="10" spans="1:13" ht="15.75" customHeight="1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9"/>
    </row>
    <row r="11" spans="1:13" ht="15.75" customHeight="1">
      <c r="A11" s="277" t="s">
        <v>101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</row>
    <row r="12" spans="1:13" ht="16.5" thickBot="1"/>
    <row r="13" spans="1:13" ht="99" customHeight="1" thickBot="1">
      <c r="A13" s="286" t="s">
        <v>81</v>
      </c>
      <c r="B13" s="272" t="s">
        <v>72</v>
      </c>
      <c r="C13" s="272" t="s">
        <v>73</v>
      </c>
      <c r="D13" s="293" t="s">
        <v>74</v>
      </c>
      <c r="E13" s="294"/>
      <c r="F13" s="294"/>
      <c r="G13" s="295"/>
      <c r="H13" s="275" t="s">
        <v>85</v>
      </c>
      <c r="I13" s="272" t="s">
        <v>86</v>
      </c>
      <c r="J13" s="272" t="s">
        <v>75</v>
      </c>
      <c r="K13" s="272" t="s">
        <v>87</v>
      </c>
      <c r="L13" s="272" t="s">
        <v>80</v>
      </c>
      <c r="M13" s="286" t="s">
        <v>88</v>
      </c>
    </row>
    <row r="14" spans="1:13" ht="81" customHeight="1" thickBot="1">
      <c r="A14" s="286"/>
      <c r="B14" s="274"/>
      <c r="C14" s="274"/>
      <c r="D14" s="76" t="s">
        <v>76</v>
      </c>
      <c r="E14" s="77" t="s">
        <v>77</v>
      </c>
      <c r="F14" s="77" t="s">
        <v>78</v>
      </c>
      <c r="G14" s="78" t="s">
        <v>79</v>
      </c>
      <c r="H14" s="276"/>
      <c r="I14" s="274"/>
      <c r="J14" s="274"/>
      <c r="K14" s="273"/>
      <c r="L14" s="273"/>
      <c r="M14" s="286"/>
    </row>
    <row r="15" spans="1:13" ht="16.5" thickBot="1">
      <c r="A15" s="81">
        <v>1</v>
      </c>
      <c r="B15" s="79">
        <v>2</v>
      </c>
      <c r="C15" s="80">
        <v>3</v>
      </c>
      <c r="D15" s="50">
        <v>4</v>
      </c>
      <c r="E15" s="51">
        <v>5</v>
      </c>
      <c r="F15" s="51">
        <v>6</v>
      </c>
      <c r="G15" s="52">
        <v>7</v>
      </c>
      <c r="H15" s="80">
        <v>8</v>
      </c>
      <c r="I15" s="80">
        <v>9</v>
      </c>
      <c r="J15" s="80" t="s">
        <v>82</v>
      </c>
      <c r="K15" s="45" t="s">
        <v>84</v>
      </c>
      <c r="L15" s="46" t="s">
        <v>83</v>
      </c>
      <c r="M15" s="81">
        <v>13</v>
      </c>
    </row>
    <row r="16" spans="1:13" ht="63.75" thickBot="1">
      <c r="A16" s="125">
        <v>1</v>
      </c>
      <c r="B16" s="185" t="s">
        <v>155</v>
      </c>
      <c r="C16" s="80" t="s">
        <v>93</v>
      </c>
      <c r="D16" s="53">
        <f>SUM(D7)</f>
        <v>93169.915815228422</v>
      </c>
      <c r="E16" s="54">
        <f>SUM('Норматив затрат2 '!D64)</f>
        <v>93169.915815228422</v>
      </c>
      <c r="F16" s="54">
        <f>SUM('Норматив затрат2 '!B139)</f>
        <v>0</v>
      </c>
      <c r="G16" s="155">
        <f>SUM('[1]Норматив затрат 1'!C131)</f>
        <v>0</v>
      </c>
      <c r="H16" s="154">
        <f>'Норматив затрат2 '!B17</f>
        <v>28594.6</v>
      </c>
      <c r="I16" s="154">
        <f>'Норматив затрат2 '!B18</f>
        <v>28594.6</v>
      </c>
      <c r="J16" s="47">
        <f>H16/I16</f>
        <v>1</v>
      </c>
      <c r="K16" s="48">
        <f>F16+G16</f>
        <v>0</v>
      </c>
      <c r="L16" s="49">
        <v>0</v>
      </c>
      <c r="M16" s="96">
        <f>(E16/D16)*J16+(1-(E16/D16)*L16)</f>
        <v>2</v>
      </c>
    </row>
    <row r="18" spans="1:13">
      <c r="A18" s="236" t="s">
        <v>102</v>
      </c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</row>
    <row r="19" spans="1:13" ht="16.5" thickBot="1"/>
    <row r="20" spans="1:13" ht="63">
      <c r="G20" s="67" t="s">
        <v>81</v>
      </c>
      <c r="H20" s="108" t="s">
        <v>72</v>
      </c>
      <c r="I20" s="108" t="s">
        <v>95</v>
      </c>
      <c r="J20" s="109" t="s">
        <v>94</v>
      </c>
    </row>
    <row r="21" spans="1:13" ht="16.5" thickBot="1">
      <c r="G21" s="73">
        <v>1</v>
      </c>
      <c r="H21" s="71">
        <v>2</v>
      </c>
      <c r="I21" s="71">
        <v>3</v>
      </c>
      <c r="J21" s="110">
        <v>4</v>
      </c>
    </row>
    <row r="22" spans="1:13" ht="67.5" customHeight="1" thickBot="1">
      <c r="G22" s="129">
        <v>1</v>
      </c>
      <c r="H22" s="130" t="s">
        <v>155</v>
      </c>
      <c r="I22" s="130" t="s">
        <v>174</v>
      </c>
      <c r="J22" s="111">
        <v>1</v>
      </c>
    </row>
    <row r="24" spans="1:13">
      <c r="A24" s="224" t="s">
        <v>97</v>
      </c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</row>
    <row r="25" spans="1:13" ht="16.5" thickBot="1"/>
    <row r="26" spans="1:13" ht="100.5" customHeight="1">
      <c r="A26" s="72" t="s">
        <v>81</v>
      </c>
      <c r="B26" s="70" t="s">
        <v>72</v>
      </c>
      <c r="C26" s="70" t="s">
        <v>95</v>
      </c>
      <c r="D26" s="288" t="s">
        <v>98</v>
      </c>
      <c r="E26" s="288"/>
      <c r="F26" s="288" t="s">
        <v>99</v>
      </c>
      <c r="G26" s="288"/>
      <c r="H26" s="31" t="s">
        <v>94</v>
      </c>
      <c r="I26" s="31" t="s">
        <v>88</v>
      </c>
      <c r="J26" s="32" t="s">
        <v>92</v>
      </c>
    </row>
    <row r="27" spans="1:13" ht="16.5" thickBot="1">
      <c r="A27" s="73">
        <v>1</v>
      </c>
      <c r="B27" s="71">
        <v>2</v>
      </c>
      <c r="C27" s="71">
        <v>3</v>
      </c>
      <c r="D27" s="292">
        <v>3</v>
      </c>
      <c r="E27" s="292"/>
      <c r="F27" s="287">
        <v>4</v>
      </c>
      <c r="G27" s="287"/>
      <c r="H27" s="74">
        <v>5</v>
      </c>
      <c r="I27" s="74">
        <v>6</v>
      </c>
      <c r="J27" s="75" t="s">
        <v>100</v>
      </c>
    </row>
    <row r="28" spans="1:13" ht="67.5" customHeight="1" thickBot="1">
      <c r="A28" s="127">
        <v>1</v>
      </c>
      <c r="B28" s="186" t="s">
        <v>155</v>
      </c>
      <c r="C28" s="130" t="s">
        <v>174</v>
      </c>
      <c r="D28" s="307" t="s">
        <v>93</v>
      </c>
      <c r="E28" s="308"/>
      <c r="F28" s="290">
        <f>SUM(D16)</f>
        <v>93169.915815228422</v>
      </c>
      <c r="G28" s="291"/>
      <c r="H28" s="102">
        <f>SUM(J22)</f>
        <v>1</v>
      </c>
      <c r="I28" s="102">
        <f>SUM(M16)</f>
        <v>2</v>
      </c>
      <c r="J28" s="103">
        <f>F28*H28*I28</f>
        <v>186339.83163045684</v>
      </c>
    </row>
    <row r="32" spans="1:13" ht="30.75" customHeight="1">
      <c r="G32" s="285" t="s">
        <v>155</v>
      </c>
      <c r="H32" s="285"/>
      <c r="I32" s="285"/>
      <c r="J32" s="137">
        <f>J28*'Норматив затрат2 '!B16</f>
        <v>4472155.9591309642</v>
      </c>
    </row>
    <row r="33" spans="6:17" ht="30.75" customHeight="1">
      <c r="G33" s="143"/>
      <c r="H33" s="143"/>
      <c r="I33" s="143"/>
      <c r="J33" s="116"/>
    </row>
    <row r="34" spans="6:17">
      <c r="F34" s="306" t="s">
        <v>128</v>
      </c>
      <c r="G34" s="306"/>
      <c r="H34" s="306"/>
      <c r="I34" s="306"/>
      <c r="J34" s="306"/>
    </row>
    <row r="35" spans="6:17">
      <c r="F35" s="136">
        <v>1</v>
      </c>
      <c r="G35" s="285" t="s">
        <v>154</v>
      </c>
      <c r="H35" s="285"/>
      <c r="I35" s="285"/>
      <c r="J35" s="137">
        <f>'Кор.коэф. 1'!J34</f>
        <v>15969063.406880351</v>
      </c>
    </row>
    <row r="36" spans="6:17" ht="36" customHeight="1">
      <c r="F36" s="136">
        <v>2</v>
      </c>
      <c r="G36" s="285" t="s">
        <v>155</v>
      </c>
      <c r="H36" s="285"/>
      <c r="I36" s="285"/>
      <c r="J36" s="137">
        <f>J32</f>
        <v>4472155.9591309642</v>
      </c>
    </row>
    <row r="37" spans="6:17" ht="38.25" customHeight="1">
      <c r="F37" s="136"/>
      <c r="G37" s="285" t="s">
        <v>125</v>
      </c>
      <c r="H37" s="285"/>
      <c r="I37" s="285"/>
      <c r="J37" s="212">
        <v>952500</v>
      </c>
    </row>
    <row r="38" spans="6:17">
      <c r="F38" s="136"/>
      <c r="G38" s="285" t="s">
        <v>126</v>
      </c>
      <c r="H38" s="285"/>
      <c r="I38" s="285"/>
      <c r="J38" s="212">
        <f>SUM(J39:J40)</f>
        <v>78970</v>
      </c>
    </row>
    <row r="39" spans="6:17">
      <c r="F39" s="117"/>
      <c r="G39" s="304" t="s">
        <v>131</v>
      </c>
      <c r="H39" s="304"/>
      <c r="I39" s="304"/>
      <c r="J39" s="209">
        <v>78970</v>
      </c>
      <c r="N39" s="152"/>
      <c r="O39" s="144"/>
    </row>
    <row r="40" spans="6:17" ht="25.5" customHeight="1">
      <c r="F40" s="117"/>
      <c r="G40" s="304" t="s">
        <v>132</v>
      </c>
      <c r="H40" s="304"/>
      <c r="I40" s="304"/>
      <c r="J40" s="209">
        <v>0</v>
      </c>
      <c r="K40" s="301" t="s">
        <v>129</v>
      </c>
      <c r="L40" s="301"/>
      <c r="M40" s="138">
        <f>M42/J42</f>
        <v>0.81238077367298733</v>
      </c>
      <c r="N40" s="152"/>
      <c r="O40" s="144"/>
    </row>
    <row r="41" spans="6:17" ht="15.75" customHeight="1">
      <c r="F41" s="117"/>
      <c r="G41" s="305"/>
      <c r="H41" s="305"/>
      <c r="I41" s="305"/>
      <c r="J41" s="117"/>
      <c r="K41" s="139"/>
      <c r="L41" s="139"/>
      <c r="M41" s="139"/>
    </row>
    <row r="42" spans="6:17" ht="31.5" customHeight="1">
      <c r="F42" s="136"/>
      <c r="G42" s="285" t="s">
        <v>133</v>
      </c>
      <c r="H42" s="285"/>
      <c r="I42" s="285"/>
      <c r="J42" s="137">
        <f>SUM(J35:J36,J37,J38)</f>
        <v>21472689.366011314</v>
      </c>
      <c r="K42" s="303" t="s">
        <v>130</v>
      </c>
      <c r="L42" s="303"/>
      <c r="M42" s="140">
        <v>17444000</v>
      </c>
      <c r="O42" s="141"/>
      <c r="Q42" s="141"/>
    </row>
    <row r="50" spans="6:12">
      <c r="G50" s="285"/>
      <c r="H50" s="285"/>
      <c r="I50" s="285"/>
      <c r="J50" s="104"/>
    </row>
    <row r="51" spans="6:12">
      <c r="F51" s="151">
        <v>1</v>
      </c>
      <c r="G51" s="302" t="s">
        <v>150</v>
      </c>
      <c r="H51" s="302"/>
      <c r="I51" s="302"/>
      <c r="J51" s="146">
        <f>SUM(J52:J53)</f>
        <v>13465722.017240202</v>
      </c>
    </row>
    <row r="52" spans="6:12">
      <c r="F52" s="149"/>
      <c r="G52" s="301" t="s">
        <v>136</v>
      </c>
      <c r="H52" s="301"/>
      <c r="I52" s="301"/>
      <c r="J52" s="28">
        <f>'Норматив затрат 1'!P43</f>
        <v>9056115.8172402028</v>
      </c>
    </row>
    <row r="53" spans="6:12">
      <c r="F53" s="149"/>
      <c r="G53" s="301" t="s">
        <v>137</v>
      </c>
      <c r="H53" s="301"/>
      <c r="I53" s="301"/>
      <c r="J53" s="28">
        <f>'Норматив затрат 1'!P148</f>
        <v>4409606.1999999993</v>
      </c>
    </row>
    <row r="54" spans="6:12">
      <c r="F54" s="151">
        <v>2</v>
      </c>
      <c r="G54" s="302" t="s">
        <v>155</v>
      </c>
      <c r="H54" s="302"/>
      <c r="I54" s="302"/>
      <c r="J54" s="146">
        <f>SUM(J55:J56)</f>
        <v>2236077.9795654821</v>
      </c>
    </row>
    <row r="55" spans="6:12">
      <c r="G55" s="301" t="s">
        <v>136</v>
      </c>
      <c r="H55" s="301"/>
      <c r="I55" s="301"/>
      <c r="J55" s="28">
        <f>'Норматив затрат2 '!P31</f>
        <v>2236077.9795654821</v>
      </c>
    </row>
    <row r="56" spans="6:12">
      <c r="G56" s="301" t="s">
        <v>137</v>
      </c>
      <c r="H56" s="301"/>
      <c r="I56" s="301"/>
      <c r="J56" s="28">
        <f>'Норматив затрат2 '!O114</f>
        <v>0</v>
      </c>
    </row>
    <row r="57" spans="6:12">
      <c r="G57" s="285"/>
      <c r="H57" s="285"/>
      <c r="I57" s="285"/>
    </row>
    <row r="58" spans="6:12">
      <c r="G58" s="301" t="s">
        <v>138</v>
      </c>
      <c r="H58" s="301"/>
      <c r="I58" s="301"/>
      <c r="J58" s="146">
        <f>SUM(,J51,J54)</f>
        <v>15701799.996805685</v>
      </c>
      <c r="K58" s="28">
        <v>15701800</v>
      </c>
      <c r="L58" s="28">
        <f>K58-J58</f>
        <v>3.1943153589963913E-3</v>
      </c>
    </row>
    <row r="59" spans="6:12">
      <c r="G59" s="301" t="s">
        <v>136</v>
      </c>
      <c r="H59" s="301"/>
      <c r="I59" s="301"/>
      <c r="J59" s="146">
        <f>SUM(,J52,J55)</f>
        <v>11292193.796805685</v>
      </c>
    </row>
    <row r="60" spans="6:12">
      <c r="G60" s="301" t="s">
        <v>137</v>
      </c>
      <c r="H60" s="301"/>
      <c r="I60" s="301"/>
      <c r="J60" s="146">
        <f>SUM(,J53,J56)</f>
        <v>4409606.1999999993</v>
      </c>
    </row>
    <row r="61" spans="6:12">
      <c r="G61" s="301" t="s">
        <v>158</v>
      </c>
      <c r="H61" s="301"/>
      <c r="I61" s="301"/>
      <c r="J61" s="146">
        <v>0</v>
      </c>
      <c r="K61" s="144">
        <f>J61+J40</f>
        <v>0</v>
      </c>
    </row>
    <row r="62" spans="6:12">
      <c r="G62" s="148"/>
      <c r="H62" s="148"/>
      <c r="I62" s="156" t="s">
        <v>148</v>
      </c>
      <c r="J62" s="146">
        <f>'Норматив затрат 1'!O90+'Кор.коэф. 2'!J39</f>
        <v>789699.99945999996</v>
      </c>
      <c r="K62" s="144">
        <f>J62</f>
        <v>789699.99945999996</v>
      </c>
    </row>
    <row r="63" spans="6:12">
      <c r="G63" s="301" t="s">
        <v>139</v>
      </c>
      <c r="H63" s="301"/>
      <c r="I63" s="301"/>
      <c r="J63" s="146">
        <f>'Норматив затрат 1'!P91</f>
        <v>0</v>
      </c>
      <c r="K63" s="28"/>
    </row>
    <row r="64" spans="6:12">
      <c r="G64" s="301" t="s">
        <v>149</v>
      </c>
      <c r="H64" s="301"/>
      <c r="I64" s="301"/>
      <c r="J64" s="144">
        <f>'Норматив затрат 1'!P172</f>
        <v>0</v>
      </c>
    </row>
    <row r="65" spans="7:10">
      <c r="G65" s="301"/>
      <c r="H65" s="301"/>
      <c r="I65" s="301"/>
      <c r="J65" s="28"/>
    </row>
    <row r="66" spans="7:10">
      <c r="G66" s="301"/>
      <c r="H66" s="301"/>
      <c r="I66" s="301"/>
    </row>
    <row r="67" spans="7:10">
      <c r="G67" s="301"/>
      <c r="H67" s="301"/>
      <c r="I67" s="301"/>
    </row>
    <row r="68" spans="7:10">
      <c r="G68" s="301"/>
      <c r="H68" s="301"/>
      <c r="I68" s="301"/>
    </row>
  </sheetData>
  <mergeCells count="54">
    <mergeCell ref="A1:J1"/>
    <mergeCell ref="D5:E5"/>
    <mergeCell ref="D6:E6"/>
    <mergeCell ref="D7:E7"/>
    <mergeCell ref="J13:J14"/>
    <mergeCell ref="A11:M11"/>
    <mergeCell ref="A9:M9"/>
    <mergeCell ref="A13:A14"/>
    <mergeCell ref="B13:B14"/>
    <mergeCell ref="C13:C14"/>
    <mergeCell ref="D13:G13"/>
    <mergeCell ref="H13:H14"/>
    <mergeCell ref="I13:I14"/>
    <mergeCell ref="G32:I32"/>
    <mergeCell ref="D26:E26"/>
    <mergeCell ref="A24:M24"/>
    <mergeCell ref="M13:M14"/>
    <mergeCell ref="F34:J34"/>
    <mergeCell ref="F26:G26"/>
    <mergeCell ref="D27:E27"/>
    <mergeCell ref="F27:G27"/>
    <mergeCell ref="D28:E28"/>
    <mergeCell ref="F28:G28"/>
    <mergeCell ref="L13:L14"/>
    <mergeCell ref="K13:K14"/>
    <mergeCell ref="A18:M18"/>
    <mergeCell ref="G35:I35"/>
    <mergeCell ref="G36:I36"/>
    <mergeCell ref="G50:I50"/>
    <mergeCell ref="K42:L42"/>
    <mergeCell ref="G37:I37"/>
    <mergeCell ref="G38:I38"/>
    <mergeCell ref="G39:I39"/>
    <mergeCell ref="G40:I40"/>
    <mergeCell ref="G41:I41"/>
    <mergeCell ref="G42:I42"/>
    <mergeCell ref="K40:L40"/>
    <mergeCell ref="G51:I51"/>
    <mergeCell ref="G54:I54"/>
    <mergeCell ref="G55:I55"/>
    <mergeCell ref="G56:I56"/>
    <mergeCell ref="G57:I57"/>
    <mergeCell ref="G52:I52"/>
    <mergeCell ref="G53:I53"/>
    <mergeCell ref="G58:I58"/>
    <mergeCell ref="G59:I59"/>
    <mergeCell ref="G60:I60"/>
    <mergeCell ref="G61:I61"/>
    <mergeCell ref="G63:I63"/>
    <mergeCell ref="G64:I64"/>
    <mergeCell ref="G65:I65"/>
    <mergeCell ref="G66:I66"/>
    <mergeCell ref="G67:I67"/>
    <mergeCell ref="G68:I6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51" orientation="landscape" r:id="rId1"/>
  <legacyDrawing r:id="rId2"/>
  <oleObjects>
    <oleObject progId="Equation.3" shapeId="6145" r:id="rId3"/>
    <oleObject progId="Equation.3" shapeId="6146" r:id="rId4"/>
    <oleObject progId="Equation.3" shapeId="6147" r:id="rId5"/>
    <oleObject progId="Equation.3" shapeId="6148" r:id="rId6"/>
    <oleObject progId="Equation.3" shapeId="6149" r:id="rId7"/>
    <oleObject progId="Equation.3" shapeId="6150" r:id="rId8"/>
    <oleObject progId="Equation.3" shapeId="6153" r:id="rId9"/>
    <oleObject progId="Equation.3" shapeId="6154" r:id="rId1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Норматив затрат 1</vt:lpstr>
      <vt:lpstr>Кор.коэф. 1</vt:lpstr>
      <vt:lpstr>Норматив затрат2 </vt:lpstr>
      <vt:lpstr>Кор.коэф. 2</vt:lpstr>
      <vt:lpstr>'Кор.коэф. 1'!Область_печати</vt:lpstr>
      <vt:lpstr>'Кор.коэф. 2'!Область_печати</vt:lpstr>
      <vt:lpstr>'Норматив затрат 1'!Область_печати</vt:lpstr>
      <vt:lpstr>'Норматив затрат2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2020-03-05T12:34:06Z</cp:lastPrinted>
  <dcterms:created xsi:type="dcterms:W3CDTF">2015-11-17T09:44:49Z</dcterms:created>
  <dcterms:modified xsi:type="dcterms:W3CDTF">2021-01-28T10:08:25Z</dcterms:modified>
</cp:coreProperties>
</file>